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updateLinks="never" defaultThemeVersion="124226"/>
  <mc:AlternateContent xmlns:mc="http://schemas.openxmlformats.org/markup-compatibility/2006">
    <mc:Choice Requires="x15">
      <x15ac:absPath xmlns:x15ac="http://schemas.microsoft.com/office/spreadsheetml/2010/11/ac" url="D:\Nam 2025\5. XD DMKTKT HLBVNN Lang Son\Trien khai thuc hien\Chuyen de theo De cuong du toan\Lang Son_SP DM KTKT Lap hanh lang\HS trinh\"/>
    </mc:Choice>
  </mc:AlternateContent>
  <xr:revisionPtr revIDLastSave="0" documentId="13_ncr:1_{517545D7-63E2-489A-8239-2FD5CCFF86DF}" xr6:coauthVersionLast="47" xr6:coauthVersionMax="47" xr10:uidLastSave="{00000000-0000-0000-0000-000000000000}"/>
  <bookViews>
    <workbookView xWindow="-210" yWindow="510" windowWidth="14655" windowHeight="14460" tabRatio="819" firstSheet="8" activeTab="10" xr2:uid="{00000000-000D-0000-FFFF-FFFF00000000}"/>
  </bookViews>
  <sheets>
    <sheet name="Kangatang" sheetId="36" state="veryHidden" r:id="rId1"/>
    <sheet name="LƯƠNG TT &amp;  PC" sheetId="30" r:id="rId2"/>
    <sheet name="VL_GOC" sheetId="20" r:id="rId3"/>
    <sheet name="CC_GOC" sheetId="19" r:id="rId4"/>
    <sheet name="TB_GOC" sheetId="18" r:id="rId5"/>
    <sheet name="HSLƯƠNG" sheetId="27" r:id="rId6"/>
    <sheet name="ĐB-ĐM" sheetId="24" r:id="rId7"/>
    <sheet name="Chi tiet lap danh muc" sheetId="37" r:id="rId8"/>
    <sheet name="Chi tiet lap Phuong an" sheetId="38" r:id="rId9"/>
    <sheet name="Chi tiet thi cong" sheetId="39" r:id="rId10"/>
    <sheet name="VL" sheetId="23" r:id="rId11"/>
    <sheet name="DC" sheetId="22" r:id="rId12"/>
    <sheet name="TB" sheetId="21" r:id="rId13"/>
    <sheet name="Nang luong" sheetId="33" r:id="rId14"/>
    <sheet name="Nhien lieu" sheetId="34" r:id="rId15"/>
    <sheet name="LƯƠNG 2340" sheetId="16" r:id="rId16"/>
    <sheet name="GIÁ" sheetId="25" r:id="rId17"/>
    <sheet name="Ap dung nhiem vu" sheetId="40" r:id="rId18"/>
  </sheets>
  <definedNames>
    <definedName name="_xlnm._FilterDatabase" localSheetId="3" hidden="1">CC_GOC!$A$1:$I$18</definedName>
    <definedName name="_xlnm._FilterDatabase" localSheetId="11" hidden="1">DC!$A$7:$T$7</definedName>
    <definedName name="_xlnm._FilterDatabase" localSheetId="16" hidden="1">GIÁ!$A$3:$S$16</definedName>
    <definedName name="_xlnm._FilterDatabase" localSheetId="10" hidden="1">VL!$A$6:$W$6</definedName>
    <definedName name="_Toc237861394" localSheetId="16">GIÁ!#REF!</definedName>
    <definedName name="_Toc237861425" localSheetId="6">'ĐB-ĐM'!#REF!</definedName>
    <definedName name="_Toc244520173" localSheetId="6">'ĐB-ĐM'!$B$35</definedName>
    <definedName name="_Toc244520175" localSheetId="6">'ĐB-ĐM'!#REF!</definedName>
    <definedName name="_Toc244520176" localSheetId="6">'ĐB-ĐM'!#REF!</definedName>
    <definedName name="_Toc256599166" localSheetId="6">'ĐB-ĐM'!$A$2</definedName>
    <definedName name="_Toc256599186" localSheetId="16">GIÁ!#REF!</definedName>
    <definedName name="_Toc256599227" localSheetId="6">'ĐB-ĐM'!#REF!</definedName>
    <definedName name="_Toc256599263" localSheetId="6">'ĐB-ĐM'!#REF!</definedName>
    <definedName name="_Toc256599306" localSheetId="6">'ĐB-ĐM'!#REF!</definedName>
    <definedName name="OLE_LINK11" localSheetId="12">TB!#REF!</definedName>
    <definedName name="OLE_LINK31" localSheetId="10">VL!#REF!</definedName>
    <definedName name="OLE_LINK67" localSheetId="10">VL!#REF!</definedName>
    <definedName name="OLE_LINK69" localSheetId="10">VL!#REF!</definedName>
    <definedName name="OLE_LINK73" localSheetId="6">'ĐB-ĐM'!#REF!</definedName>
    <definedName name="OLE_LINK75" localSheetId="16">GIÁ!#REF!</definedName>
    <definedName name="OLE_LINK76" localSheetId="16">GIÁ!#REF!</definedName>
    <definedName name="_xlnm.Print_Titles" localSheetId="3">CC_GOC!$1:$1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2" i="21" l="1"/>
  <c r="F23" i="21"/>
  <c r="E23" i="21"/>
  <c r="J7" i="40" l="1"/>
  <c r="J8" i="40"/>
  <c r="J9" i="40"/>
  <c r="J10" i="40"/>
  <c r="J11" i="40"/>
  <c r="J6" i="40"/>
  <c r="N12" i="40" l="1"/>
  <c r="B59" i="16"/>
  <c r="L15" i="22"/>
  <c r="L16" i="22"/>
  <c r="L12" i="22"/>
  <c r="L19" i="21"/>
  <c r="L18" i="21"/>
  <c r="L16" i="21"/>
  <c r="L15" i="21"/>
  <c r="L14" i="21"/>
  <c r="L13" i="21"/>
  <c r="L12" i="21"/>
  <c r="L11" i="21"/>
  <c r="L10" i="21"/>
  <c r="L9" i="21"/>
  <c r="K6" i="22"/>
  <c r="D8" i="37" l="1"/>
  <c r="O95" i="16" l="1"/>
  <c r="P95" i="16"/>
  <c r="Q95" i="16"/>
  <c r="R95" i="16"/>
  <c r="O96" i="16"/>
  <c r="P96" i="16"/>
  <c r="Q96" i="16"/>
  <c r="R96" i="16"/>
  <c r="O97" i="16"/>
  <c r="P97" i="16"/>
  <c r="Q97" i="16"/>
  <c r="R97" i="16"/>
  <c r="O98" i="16"/>
  <c r="P98" i="16"/>
  <c r="Q98" i="16"/>
  <c r="R98" i="16"/>
  <c r="O99" i="16"/>
  <c r="P99" i="16"/>
  <c r="Q99" i="16"/>
  <c r="R99" i="16"/>
  <c r="O58" i="16"/>
  <c r="P58" i="16"/>
  <c r="Q58" i="16"/>
  <c r="R58" i="16"/>
  <c r="O59" i="16"/>
  <c r="P59" i="16"/>
  <c r="Q59" i="16"/>
  <c r="R59" i="16"/>
  <c r="O60" i="16"/>
  <c r="P60" i="16"/>
  <c r="Q60" i="16"/>
  <c r="R60" i="16"/>
  <c r="O61" i="16"/>
  <c r="P61" i="16"/>
  <c r="Q61" i="16"/>
  <c r="R61" i="16"/>
  <c r="O4" i="16"/>
  <c r="P4" i="16"/>
  <c r="Q4" i="16"/>
  <c r="R4" i="16"/>
  <c r="O5" i="16"/>
  <c r="P5" i="16"/>
  <c r="Q5" i="16"/>
  <c r="R5" i="16"/>
  <c r="O6" i="16"/>
  <c r="P6" i="16"/>
  <c r="Q6" i="16"/>
  <c r="R6" i="16"/>
  <c r="O7" i="16"/>
  <c r="P7" i="16"/>
  <c r="Q7" i="16"/>
  <c r="R7" i="16"/>
  <c r="O8" i="16"/>
  <c r="P8" i="16"/>
  <c r="Q8" i="16"/>
  <c r="R8" i="16"/>
  <c r="O9" i="16"/>
  <c r="P9" i="16"/>
  <c r="Q9" i="16"/>
  <c r="R9" i="16"/>
  <c r="O10" i="16"/>
  <c r="P10" i="16"/>
  <c r="Q10" i="16"/>
  <c r="R10" i="16"/>
  <c r="F23" i="25"/>
  <c r="F24" i="25"/>
  <c r="F25" i="25"/>
  <c r="F22" i="25"/>
  <c r="F15" i="25"/>
  <c r="F16" i="25"/>
  <c r="F14" i="25"/>
  <c r="F6" i="25"/>
  <c r="F7" i="25"/>
  <c r="F8" i="25"/>
  <c r="F9" i="25"/>
  <c r="F10" i="25"/>
  <c r="F5" i="25"/>
  <c r="E23" i="25"/>
  <c r="E24" i="25"/>
  <c r="E25" i="25"/>
  <c r="E22" i="25"/>
  <c r="E15" i="25"/>
  <c r="E16" i="25"/>
  <c r="E14" i="25"/>
  <c r="E6" i="25"/>
  <c r="E7" i="25"/>
  <c r="E8" i="25"/>
  <c r="E9" i="25"/>
  <c r="E10" i="25"/>
  <c r="E5" i="25"/>
  <c r="F125" i="16"/>
  <c r="E131" i="16" s="1"/>
  <c r="G125" i="16"/>
  <c r="E132" i="16" s="1"/>
  <c r="H125" i="16"/>
  <c r="A124" i="16"/>
  <c r="M127" i="16"/>
  <c r="J127" i="16"/>
  <c r="I127" i="16"/>
  <c r="H127" i="16"/>
  <c r="G127" i="16"/>
  <c r="F127" i="16"/>
  <c r="E133" i="16"/>
  <c r="M124" i="16"/>
  <c r="F109" i="16"/>
  <c r="G109" i="16"/>
  <c r="H109" i="16"/>
  <c r="F94" i="16"/>
  <c r="G94" i="16"/>
  <c r="H94" i="16"/>
  <c r="E102" i="16" s="1"/>
  <c r="F93" i="16"/>
  <c r="B115" i="16" s="1"/>
  <c r="B131" i="16" s="1"/>
  <c r="D131" i="16" s="1"/>
  <c r="G93" i="16"/>
  <c r="B116" i="16" s="1"/>
  <c r="D116" i="16" s="1"/>
  <c r="H93" i="16"/>
  <c r="B117" i="16" s="1"/>
  <c r="D117" i="16" s="1"/>
  <c r="F77" i="16"/>
  <c r="G77" i="16"/>
  <c r="H77" i="16"/>
  <c r="I77" i="16"/>
  <c r="F61" i="16"/>
  <c r="G61" i="16"/>
  <c r="E68" i="16" s="1"/>
  <c r="H61" i="16"/>
  <c r="E69" i="16" s="1"/>
  <c r="I61" i="16"/>
  <c r="E70" i="16" s="1"/>
  <c r="F60" i="16"/>
  <c r="G60" i="16"/>
  <c r="H60" i="16"/>
  <c r="I60" i="16"/>
  <c r="B70" i="16" s="1"/>
  <c r="D70" i="16" s="1"/>
  <c r="J19" i="16"/>
  <c r="F39" i="16"/>
  <c r="E45" i="16" s="1"/>
  <c r="G39" i="16"/>
  <c r="E46" i="16" s="1"/>
  <c r="H39" i="16"/>
  <c r="E47" i="16" s="1"/>
  <c r="I39" i="16"/>
  <c r="M41" i="16"/>
  <c r="J41" i="16"/>
  <c r="I41" i="16"/>
  <c r="H41" i="16"/>
  <c r="G41" i="16"/>
  <c r="F41" i="16"/>
  <c r="F21" i="16"/>
  <c r="G21" i="16"/>
  <c r="H21" i="16"/>
  <c r="I21" i="16"/>
  <c r="F4" i="16"/>
  <c r="E10" i="16" s="1"/>
  <c r="G4" i="16"/>
  <c r="H4" i="16"/>
  <c r="E12" i="16" s="1"/>
  <c r="I4" i="16"/>
  <c r="E13" i="16" s="1"/>
  <c r="F3" i="16"/>
  <c r="G3" i="16"/>
  <c r="H3" i="16"/>
  <c r="B12" i="16" s="1"/>
  <c r="B29" i="16" s="1"/>
  <c r="D29" i="16" s="1"/>
  <c r="I3" i="16"/>
  <c r="D21" i="33"/>
  <c r="F64" i="21"/>
  <c r="E64" i="21"/>
  <c r="D63" i="21"/>
  <c r="D62" i="21"/>
  <c r="D61" i="21"/>
  <c r="D60" i="21"/>
  <c r="D59" i="21"/>
  <c r="D58" i="21"/>
  <c r="D57" i="21"/>
  <c r="D56" i="21"/>
  <c r="D55" i="21"/>
  <c r="D54" i="21"/>
  <c r="D53" i="21"/>
  <c r="D52" i="21"/>
  <c r="D51" i="21"/>
  <c r="D50" i="21"/>
  <c r="E42" i="21"/>
  <c r="D14" i="33" s="1"/>
  <c r="D41" i="21"/>
  <c r="D40" i="21"/>
  <c r="D39" i="21"/>
  <c r="D38" i="21"/>
  <c r="D37" i="21"/>
  <c r="D36" i="21"/>
  <c r="D35" i="21"/>
  <c r="D34" i="21"/>
  <c r="D33" i="21"/>
  <c r="D32" i="21"/>
  <c r="D31" i="21"/>
  <c r="D30" i="21"/>
  <c r="D29" i="21"/>
  <c r="D28" i="21"/>
  <c r="L4" i="21"/>
  <c r="D10" i="21"/>
  <c r="D11" i="21"/>
  <c r="D12" i="21"/>
  <c r="D13" i="21"/>
  <c r="D14" i="21"/>
  <c r="D15" i="21"/>
  <c r="D16" i="21"/>
  <c r="D17" i="21"/>
  <c r="D18" i="21"/>
  <c r="D19" i="21"/>
  <c r="D20" i="21"/>
  <c r="D21" i="21"/>
  <c r="D22" i="21"/>
  <c r="F54" i="22"/>
  <c r="E21" i="33" s="1"/>
  <c r="K38" i="22"/>
  <c r="F36" i="22"/>
  <c r="E14" i="33" s="1"/>
  <c r="K20" i="22"/>
  <c r="L24" i="21" s="1"/>
  <c r="J36" i="21" s="1"/>
  <c r="J22" i="21" l="1"/>
  <c r="J17" i="21"/>
  <c r="L46" i="21"/>
  <c r="B133" i="16"/>
  <c r="D133" i="16" s="1"/>
  <c r="B132" i="16"/>
  <c r="D132" i="16" s="1"/>
  <c r="E134" i="16"/>
  <c r="E117" i="16"/>
  <c r="B101" i="16"/>
  <c r="D101" i="16" s="1"/>
  <c r="B102" i="16"/>
  <c r="D102" i="16" s="1"/>
  <c r="B47" i="16"/>
  <c r="E50" i="16"/>
  <c r="J41" i="21"/>
  <c r="F19" i="22"/>
  <c r="E7" i="33" s="1"/>
  <c r="J58" i="21" l="1"/>
  <c r="J63" i="21"/>
  <c r="D134" i="16"/>
  <c r="E32" i="23"/>
  <c r="E55" i="23"/>
  <c r="E57" i="23"/>
  <c r="E63" i="23"/>
  <c r="D64" i="23"/>
  <c r="D58" i="23"/>
  <c r="D57" i="23"/>
  <c r="E60" i="23"/>
  <c r="E61" i="23" s="1"/>
  <c r="E56" i="23"/>
  <c r="E37" i="23"/>
  <c r="E38" i="23" s="1"/>
  <c r="D34" i="23"/>
  <c r="E40" i="23"/>
  <c r="E34" i="23"/>
  <c r="E33" i="23"/>
  <c r="D41" i="23"/>
  <c r="D35" i="23"/>
  <c r="D10" i="23" l="1"/>
  <c r="D9" i="23"/>
  <c r="D8" i="23"/>
  <c r="E15" i="23"/>
  <c r="E9" i="23"/>
  <c r="E8" i="23"/>
  <c r="D16" i="23"/>
  <c r="E13" i="23"/>
  <c r="E12" i="23"/>
  <c r="F10" i="23"/>
  <c r="F12" i="23"/>
  <c r="F13" i="23"/>
  <c r="F17" i="23"/>
  <c r="F7" i="23"/>
  <c r="D3" i="20"/>
  <c r="F8" i="23" s="1"/>
  <c r="F33" i="23" s="1"/>
  <c r="F56" i="23" s="1"/>
  <c r="D4" i="20"/>
  <c r="F9" i="23" s="1"/>
  <c r="D5" i="20"/>
  <c r="D6" i="20"/>
  <c r="F11" i="23" s="1"/>
  <c r="D8" i="20"/>
  <c r="D9" i="20"/>
  <c r="F14" i="23" s="1"/>
  <c r="D10" i="20"/>
  <c r="D11" i="20"/>
  <c r="D12" i="20"/>
  <c r="D13" i="20"/>
  <c r="F7" i="33" s="1"/>
  <c r="D14" i="20"/>
  <c r="D15" i="20"/>
  <c r="E8" i="34" s="1"/>
  <c r="D2" i="20"/>
  <c r="E3" i="19"/>
  <c r="E4" i="19"/>
  <c r="E5" i="19"/>
  <c r="E6" i="19"/>
  <c r="E7" i="19"/>
  <c r="E8" i="19"/>
  <c r="E9" i="19"/>
  <c r="E10" i="19"/>
  <c r="E11" i="19"/>
  <c r="E12" i="19"/>
  <c r="E13" i="19"/>
  <c r="E14" i="19"/>
  <c r="E15" i="19"/>
  <c r="E16" i="19"/>
  <c r="E17" i="19"/>
  <c r="E18" i="19"/>
  <c r="E2" i="19"/>
  <c r="E22" i="34" l="1"/>
  <c r="E15" i="34"/>
  <c r="F14" i="33"/>
  <c r="F21" i="33"/>
  <c r="G14" i="33"/>
  <c r="H14" i="33"/>
  <c r="H7" i="33"/>
  <c r="F16" i="23"/>
  <c r="F15" i="23"/>
  <c r="E3" i="18"/>
  <c r="E4" i="18"/>
  <c r="E5" i="18"/>
  <c r="E6" i="18"/>
  <c r="E7" i="18"/>
  <c r="E8" i="18"/>
  <c r="E9" i="18"/>
  <c r="E10" i="18"/>
  <c r="E11" i="18"/>
  <c r="E12" i="18"/>
  <c r="E13" i="18"/>
  <c r="E14" i="18"/>
  <c r="E15" i="18"/>
  <c r="E16" i="18"/>
  <c r="E2" i="18"/>
  <c r="G50" i="21" s="1"/>
  <c r="F8" i="34"/>
  <c r="L6" i="25" s="1"/>
  <c r="F15" i="34"/>
  <c r="F16" i="34" s="1"/>
  <c r="L14" i="25" s="1"/>
  <c r="F22" i="34"/>
  <c r="F23" i="34" s="1"/>
  <c r="L23" i="25" s="1"/>
  <c r="A71" i="23"/>
  <c r="B71" i="23"/>
  <c r="A72" i="23"/>
  <c r="B72" i="23"/>
  <c r="A73" i="23"/>
  <c r="B73" i="23"/>
  <c r="A74" i="23"/>
  <c r="B74" i="23"/>
  <c r="D71" i="23"/>
  <c r="D72" i="23"/>
  <c r="D73" i="23"/>
  <c r="D74" i="23"/>
  <c r="D46" i="23"/>
  <c r="D47" i="23"/>
  <c r="D48" i="23"/>
  <c r="D51" i="24"/>
  <c r="D35" i="24"/>
  <c r="D21" i="23"/>
  <c r="D22" i="23"/>
  <c r="D23" i="23"/>
  <c r="D24" i="23"/>
  <c r="D25" i="23"/>
  <c r="D26" i="23"/>
  <c r="D21" i="24"/>
  <c r="A46" i="23"/>
  <c r="B46" i="23"/>
  <c r="A47" i="23"/>
  <c r="B47" i="23"/>
  <c r="A48" i="23"/>
  <c r="B48" i="23"/>
  <c r="B21" i="23"/>
  <c r="B22" i="23"/>
  <c r="B23" i="23"/>
  <c r="B24" i="23"/>
  <c r="B25" i="23"/>
  <c r="B26" i="23"/>
  <c r="G41" i="24"/>
  <c r="G42" i="24"/>
  <c r="G43" i="24"/>
  <c r="D25" i="25" s="1"/>
  <c r="Q25" i="25" s="1"/>
  <c r="G40" i="24"/>
  <c r="D22" i="25" s="1"/>
  <c r="Q22" i="25" s="1"/>
  <c r="G29" i="24"/>
  <c r="D16" i="25" s="1"/>
  <c r="Q16" i="25" s="1"/>
  <c r="G28" i="24"/>
  <c r="G27" i="24"/>
  <c r="G8" i="24"/>
  <c r="G9" i="24"/>
  <c r="G10" i="24"/>
  <c r="D8" i="25" s="1"/>
  <c r="Q8" i="25" s="1"/>
  <c r="G11" i="24"/>
  <c r="D9" i="25" s="1"/>
  <c r="Q9" i="25" s="1"/>
  <c r="G12" i="24"/>
  <c r="D10" i="25" s="1"/>
  <c r="Q10" i="25" s="1"/>
  <c r="G7" i="24"/>
  <c r="J4" i="16" l="1"/>
  <c r="K4" i="21"/>
  <c r="D6" i="25"/>
  <c r="Q6" i="25" s="1"/>
  <c r="J6" i="22"/>
  <c r="J61" i="16"/>
  <c r="J20" i="22"/>
  <c r="D14" i="25"/>
  <c r="Q14" i="25" s="1"/>
  <c r="G21" i="21"/>
  <c r="G40" i="21"/>
  <c r="G62" i="21"/>
  <c r="G14" i="21"/>
  <c r="G33" i="21"/>
  <c r="G55" i="21"/>
  <c r="J21" i="16"/>
  <c r="D5" i="25"/>
  <c r="Q5" i="25" s="1"/>
  <c r="D49" i="23"/>
  <c r="K21" i="22"/>
  <c r="R62" i="16"/>
  <c r="G20" i="21"/>
  <c r="G39" i="21"/>
  <c r="G61" i="21"/>
  <c r="G13" i="21"/>
  <c r="G32" i="21"/>
  <c r="G54" i="21"/>
  <c r="E22" i="23"/>
  <c r="G15" i="21"/>
  <c r="G56" i="21"/>
  <c r="G34" i="21"/>
  <c r="D27" i="23"/>
  <c r="E26" i="23" s="1"/>
  <c r="L5" i="21"/>
  <c r="K9" i="21" s="1"/>
  <c r="R11" i="16"/>
  <c r="K4" i="22"/>
  <c r="D75" i="23"/>
  <c r="E71" i="23" s="1"/>
  <c r="R100" i="16"/>
  <c r="K40" i="22"/>
  <c r="K39" i="22" s="1"/>
  <c r="L47" i="21" s="1"/>
  <c r="G38" i="21"/>
  <c r="G60" i="21"/>
  <c r="G19" i="21"/>
  <c r="G12" i="21"/>
  <c r="G31" i="21"/>
  <c r="G53" i="21"/>
  <c r="G21" i="33"/>
  <c r="G22" i="33" s="1"/>
  <c r="K23" i="25" s="1"/>
  <c r="H21" i="33"/>
  <c r="H22" i="33" s="1"/>
  <c r="E74" i="23"/>
  <c r="G57" i="21"/>
  <c r="G35" i="21"/>
  <c r="G16" i="21"/>
  <c r="E73" i="23"/>
  <c r="G22" i="21"/>
  <c r="G41" i="21"/>
  <c r="G63" i="21"/>
  <c r="J21" i="22"/>
  <c r="J77" i="16"/>
  <c r="D15" i="25"/>
  <c r="Q15" i="25" s="1"/>
  <c r="G30" i="21"/>
  <c r="G11" i="21"/>
  <c r="G52" i="21"/>
  <c r="J40" i="22"/>
  <c r="J39" i="22" s="1"/>
  <c r="D24" i="25"/>
  <c r="Q24" i="25" s="1"/>
  <c r="E25" i="23"/>
  <c r="G59" i="21"/>
  <c r="G18" i="21"/>
  <c r="G37" i="21"/>
  <c r="G51" i="21"/>
  <c r="G10" i="21"/>
  <c r="G29" i="21"/>
  <c r="D7" i="25"/>
  <c r="Q7" i="25" s="1"/>
  <c r="J39" i="16"/>
  <c r="D23" i="25"/>
  <c r="Q23" i="25" s="1"/>
  <c r="J38" i="22"/>
  <c r="G58" i="21"/>
  <c r="G36" i="21"/>
  <c r="G17" i="21"/>
  <c r="I50" i="21"/>
  <c r="H50" i="21"/>
  <c r="C70" i="23"/>
  <c r="H19" i="21" l="1"/>
  <c r="I19" i="21"/>
  <c r="H13" i="21"/>
  <c r="I13" i="21"/>
  <c r="I38" i="21"/>
  <c r="H38" i="21"/>
  <c r="J24" i="22"/>
  <c r="J35" i="22"/>
  <c r="K24" i="21"/>
  <c r="J27" i="22"/>
  <c r="J26" i="22"/>
  <c r="J34" i="22"/>
  <c r="J28" i="22"/>
  <c r="J30" i="22"/>
  <c r="J31" i="22"/>
  <c r="H36" i="21"/>
  <c r="I36" i="21"/>
  <c r="H10" i="21"/>
  <c r="I10" i="21"/>
  <c r="E23" i="23"/>
  <c r="H63" i="21"/>
  <c r="I63" i="21"/>
  <c r="K25" i="25"/>
  <c r="K22" i="25"/>
  <c r="K24" i="25"/>
  <c r="K59" i="21"/>
  <c r="K50" i="21"/>
  <c r="K57" i="21"/>
  <c r="I34" i="21"/>
  <c r="H34" i="21"/>
  <c r="I39" i="21"/>
  <c r="H39" i="21"/>
  <c r="I55" i="21"/>
  <c r="H55" i="21"/>
  <c r="I32" i="21"/>
  <c r="H32" i="21"/>
  <c r="I58" i="21"/>
  <c r="H58" i="21"/>
  <c r="I52" i="21"/>
  <c r="H52" i="21"/>
  <c r="I41" i="21"/>
  <c r="H41" i="21"/>
  <c r="H56" i="21"/>
  <c r="I56" i="21"/>
  <c r="H20" i="21"/>
  <c r="I20" i="21"/>
  <c r="H33" i="21"/>
  <c r="I33" i="21"/>
  <c r="J13" i="22"/>
  <c r="J17" i="22"/>
  <c r="J14" i="22"/>
  <c r="J10" i="22"/>
  <c r="J7" i="22"/>
  <c r="J9" i="22"/>
  <c r="J11" i="22"/>
  <c r="J18" i="22"/>
  <c r="I35" i="21"/>
  <c r="H35" i="21"/>
  <c r="K18" i="21"/>
  <c r="K11" i="21"/>
  <c r="K19" i="21"/>
  <c r="K12" i="21"/>
  <c r="K16" i="21"/>
  <c r="K10" i="21"/>
  <c r="K15" i="21"/>
  <c r="K13" i="21"/>
  <c r="K14" i="21"/>
  <c r="H57" i="21"/>
  <c r="I57" i="21"/>
  <c r="H61" i="21"/>
  <c r="I61" i="21"/>
  <c r="I51" i="21"/>
  <c r="H51" i="21"/>
  <c r="E24" i="23"/>
  <c r="H37" i="21"/>
  <c r="I37" i="21"/>
  <c r="H11" i="21"/>
  <c r="I11" i="21"/>
  <c r="H22" i="21"/>
  <c r="I22" i="21"/>
  <c r="I53" i="21"/>
  <c r="H53" i="21"/>
  <c r="I15" i="21"/>
  <c r="H15" i="21"/>
  <c r="I14" i="21"/>
  <c r="H14" i="21"/>
  <c r="I21" i="21"/>
  <c r="H21" i="21"/>
  <c r="I17" i="21"/>
  <c r="H17" i="21"/>
  <c r="K53" i="22"/>
  <c r="K43" i="22"/>
  <c r="K47" i="22"/>
  <c r="K51" i="22"/>
  <c r="K50" i="22"/>
  <c r="K47" i="21"/>
  <c r="K56" i="21" s="1"/>
  <c r="K29" i="22"/>
  <c r="K25" i="22"/>
  <c r="K35" i="22"/>
  <c r="K25" i="21"/>
  <c r="E21" i="23"/>
  <c r="J52" i="22"/>
  <c r="K46" i="21"/>
  <c r="J42" i="22"/>
  <c r="J46" i="22"/>
  <c r="J45" i="22"/>
  <c r="J49" i="22"/>
  <c r="J48" i="22"/>
  <c r="J44" i="22"/>
  <c r="J53" i="22"/>
  <c r="H30" i="21"/>
  <c r="I30" i="21"/>
  <c r="I31" i="21"/>
  <c r="H31" i="21"/>
  <c r="K8" i="22"/>
  <c r="K18" i="22"/>
  <c r="K16" i="22"/>
  <c r="K15" i="22"/>
  <c r="K12" i="22"/>
  <c r="H62" i="21"/>
  <c r="I62" i="21"/>
  <c r="J20" i="21"/>
  <c r="J21" i="21"/>
  <c r="I60" i="21"/>
  <c r="H60" i="21"/>
  <c r="H29" i="21"/>
  <c r="I29" i="21"/>
  <c r="I18" i="21"/>
  <c r="H18" i="21"/>
  <c r="I59" i="21"/>
  <c r="H59" i="21"/>
  <c r="I16" i="21"/>
  <c r="H16" i="21"/>
  <c r="I12" i="21"/>
  <c r="H12" i="21"/>
  <c r="H54" i="21"/>
  <c r="I54" i="21"/>
  <c r="K32" i="22"/>
  <c r="K33" i="22"/>
  <c r="L25" i="21"/>
  <c r="H40" i="21"/>
  <c r="I40" i="21"/>
  <c r="B100" i="16"/>
  <c r="E100" i="16"/>
  <c r="H64" i="21" l="1"/>
  <c r="J23" i="25" s="1"/>
  <c r="K52" i="21"/>
  <c r="K53" i="21"/>
  <c r="I64" i="21"/>
  <c r="J25" i="25"/>
  <c r="J24" i="25"/>
  <c r="J22" i="25"/>
  <c r="K30" i="21"/>
  <c r="K32" i="21"/>
  <c r="K31" i="21"/>
  <c r="K38" i="21"/>
  <c r="K28" i="21"/>
  <c r="K35" i="21"/>
  <c r="K37" i="21"/>
  <c r="K29" i="21"/>
  <c r="K33" i="21"/>
  <c r="K34" i="21"/>
  <c r="K54" i="21"/>
  <c r="K51" i="21"/>
  <c r="K55" i="21"/>
  <c r="K60" i="21"/>
  <c r="J40" i="21"/>
  <c r="J39" i="21"/>
  <c r="J61" i="21"/>
  <c r="J62" i="21"/>
  <c r="D100" i="16"/>
  <c r="H56" i="23" l="1"/>
  <c r="F57" i="23"/>
  <c r="H57" i="23" s="1"/>
  <c r="F58" i="23"/>
  <c r="H58" i="23" s="1"/>
  <c r="F59" i="23"/>
  <c r="H59" i="23" s="1"/>
  <c r="F60" i="23"/>
  <c r="G60" i="23" s="1"/>
  <c r="F61" i="23"/>
  <c r="H61" i="23" s="1"/>
  <c r="F62" i="23"/>
  <c r="H62" i="23" s="1"/>
  <c r="F63" i="23"/>
  <c r="H63" i="23" s="1"/>
  <c r="F64" i="23"/>
  <c r="H64" i="23" s="1"/>
  <c r="F65" i="23"/>
  <c r="H65" i="23" s="1"/>
  <c r="F42" i="23"/>
  <c r="F41" i="23"/>
  <c r="F40" i="23"/>
  <c r="F39" i="23"/>
  <c r="F38" i="23"/>
  <c r="F37" i="23"/>
  <c r="F36" i="23"/>
  <c r="F35" i="23"/>
  <c r="F34" i="23"/>
  <c r="F32" i="23"/>
  <c r="H32" i="23" s="1"/>
  <c r="H8" i="23"/>
  <c r="H9" i="23"/>
  <c r="H10" i="23"/>
  <c r="H11" i="23"/>
  <c r="G12" i="23"/>
  <c r="G13" i="23"/>
  <c r="G14" i="23"/>
  <c r="G15" i="23"/>
  <c r="G16" i="23"/>
  <c r="H17" i="23"/>
  <c r="J3" i="16"/>
  <c r="G35" i="22"/>
  <c r="G34" i="22"/>
  <c r="G33" i="22"/>
  <c r="G32" i="22"/>
  <c r="G31" i="22"/>
  <c r="G30" i="22"/>
  <c r="G29" i="22"/>
  <c r="G28" i="22"/>
  <c r="G27" i="22"/>
  <c r="G26" i="22"/>
  <c r="G25" i="22"/>
  <c r="G24" i="22"/>
  <c r="D7" i="33"/>
  <c r="G7" i="33" s="1"/>
  <c r="G28" i="21"/>
  <c r="H28" i="21" l="1"/>
  <c r="H42" i="21" s="1"/>
  <c r="J14" i="25" s="1"/>
  <c r="I28" i="21"/>
  <c r="I42" i="21" s="1"/>
  <c r="G39" i="23"/>
  <c r="H39" i="23"/>
  <c r="G40" i="23"/>
  <c r="H40" i="23"/>
  <c r="G41" i="23"/>
  <c r="H41" i="23"/>
  <c r="H36" i="23"/>
  <c r="G36" i="23"/>
  <c r="H42" i="23"/>
  <c r="G42" i="23"/>
  <c r="G34" i="23"/>
  <c r="H34" i="23"/>
  <c r="H35" i="23"/>
  <c r="G35" i="23"/>
  <c r="G37" i="23"/>
  <c r="H37" i="23"/>
  <c r="G38" i="23"/>
  <c r="H38" i="23"/>
  <c r="H33" i="23"/>
  <c r="G33" i="23"/>
  <c r="H24" i="22"/>
  <c r="H35" i="22"/>
  <c r="H32" i="22"/>
  <c r="H31" i="22"/>
  <c r="G8" i="23"/>
  <c r="H12" i="23"/>
  <c r="G9" i="23"/>
  <c r="G62" i="23"/>
  <c r="G61" i="23"/>
  <c r="G58" i="23"/>
  <c r="H60" i="23"/>
  <c r="G59" i="23"/>
  <c r="G57" i="23"/>
  <c r="G56" i="23"/>
  <c r="G65" i="23"/>
  <c r="G64" i="23"/>
  <c r="G63" i="23"/>
  <c r="G10" i="23"/>
  <c r="G11" i="23"/>
  <c r="H14" i="23"/>
  <c r="H13" i="23"/>
  <c r="I34" i="22"/>
  <c r="H30" i="22"/>
  <c r="H33" i="22"/>
  <c r="I31" i="22"/>
  <c r="G32" i="23"/>
  <c r="H16" i="23"/>
  <c r="H15" i="23"/>
  <c r="G17" i="23"/>
  <c r="H28" i="22"/>
  <c r="I35" i="22"/>
  <c r="H29" i="22"/>
  <c r="H25" i="22"/>
  <c r="I32" i="22"/>
  <c r="I26" i="22"/>
  <c r="I27" i="22"/>
  <c r="I33" i="22"/>
  <c r="H34" i="22"/>
  <c r="H26" i="22"/>
  <c r="H27" i="22"/>
  <c r="J16" i="25" l="1"/>
  <c r="J15" i="25"/>
  <c r="I36" i="22"/>
  <c r="H36" i="22"/>
  <c r="I14" i="25" s="1"/>
  <c r="H43" i="23"/>
  <c r="H15" i="25" l="1"/>
  <c r="H16" i="25"/>
  <c r="I15" i="25"/>
  <c r="I16" i="25"/>
  <c r="G43" i="23"/>
  <c r="H14" i="25" s="1"/>
  <c r="G7" i="22" l="1"/>
  <c r="I7" i="22" l="1"/>
  <c r="H7" i="22"/>
  <c r="D9" i="21"/>
  <c r="G9" i="21"/>
  <c r="I9" i="21" l="1"/>
  <c r="I23" i="21" s="1"/>
  <c r="H9" i="21"/>
  <c r="J9" i="25" l="1"/>
  <c r="J8" i="25"/>
  <c r="J7" i="25"/>
  <c r="J5" i="25"/>
  <c r="J10" i="25"/>
  <c r="B10" i="16"/>
  <c r="D10" i="16" s="1"/>
  <c r="B11" i="16"/>
  <c r="D11" i="16" s="1"/>
  <c r="B13" i="16"/>
  <c r="D13" i="16" s="1"/>
  <c r="E11" i="16"/>
  <c r="F6" i="16"/>
  <c r="G6" i="16"/>
  <c r="H6" i="16"/>
  <c r="I6" i="16"/>
  <c r="J6" i="16"/>
  <c r="M6" i="16"/>
  <c r="E27" i="16"/>
  <c r="E28" i="16"/>
  <c r="E29" i="16"/>
  <c r="F23" i="16"/>
  <c r="G23" i="16"/>
  <c r="H23" i="16"/>
  <c r="I23" i="16"/>
  <c r="J23" i="16"/>
  <c r="M23" i="16"/>
  <c r="E67" i="16"/>
  <c r="F63" i="16"/>
  <c r="F70" i="16" s="1"/>
  <c r="G63" i="16"/>
  <c r="H63" i="16"/>
  <c r="I63" i="16"/>
  <c r="J63" i="16"/>
  <c r="M63" i="16"/>
  <c r="B67" i="16"/>
  <c r="B68" i="16"/>
  <c r="B69" i="16"/>
  <c r="D69" i="16" s="1"/>
  <c r="G71" i="16"/>
  <c r="F79" i="16"/>
  <c r="G79" i="16"/>
  <c r="H79" i="16"/>
  <c r="I79" i="16"/>
  <c r="J79" i="16"/>
  <c r="M79" i="16"/>
  <c r="E83" i="16"/>
  <c r="E84" i="16"/>
  <c r="E85" i="16"/>
  <c r="F96" i="16"/>
  <c r="G96" i="16"/>
  <c r="H96" i="16"/>
  <c r="I96" i="16"/>
  <c r="I102" i="16" s="1"/>
  <c r="K102" i="16" s="1"/>
  <c r="J96" i="16"/>
  <c r="M96" i="16"/>
  <c r="E101" i="16"/>
  <c r="G103" i="16"/>
  <c r="E115" i="16"/>
  <c r="E116" i="16"/>
  <c r="F111" i="16"/>
  <c r="G111" i="16"/>
  <c r="H111" i="16"/>
  <c r="I111" i="16"/>
  <c r="J111" i="16"/>
  <c r="M111" i="16"/>
  <c r="D115" i="16"/>
  <c r="H23" i="21"/>
  <c r="J6" i="25" s="1"/>
  <c r="G8" i="22"/>
  <c r="G9" i="22"/>
  <c r="G10" i="22"/>
  <c r="G11" i="22"/>
  <c r="G12" i="22"/>
  <c r="G13" i="22"/>
  <c r="G14" i="22"/>
  <c r="G15" i="22"/>
  <c r="H15" i="22" s="1"/>
  <c r="G16" i="22"/>
  <c r="G17" i="22"/>
  <c r="G18" i="22"/>
  <c r="G42" i="22"/>
  <c r="H42" i="22" s="1"/>
  <c r="G43" i="22"/>
  <c r="I43" i="22" s="1"/>
  <c r="G44" i="22"/>
  <c r="G49" i="22"/>
  <c r="H49" i="22" s="1"/>
  <c r="G45" i="22"/>
  <c r="I45" i="22" s="1"/>
  <c r="G46" i="22"/>
  <c r="G47" i="22"/>
  <c r="G48" i="22"/>
  <c r="G50" i="22"/>
  <c r="I50" i="22" s="1"/>
  <c r="G51" i="22"/>
  <c r="I51" i="22" s="1"/>
  <c r="G52" i="22"/>
  <c r="I52" i="22" s="1"/>
  <c r="G53" i="22"/>
  <c r="I53" i="22" s="1"/>
  <c r="G7" i="23"/>
  <c r="G18" i="23" s="1"/>
  <c r="H6" i="25" s="1"/>
  <c r="F55" i="23"/>
  <c r="D21" i="27"/>
  <c r="F132" i="16" l="1"/>
  <c r="M132" i="16" s="1"/>
  <c r="F133" i="16"/>
  <c r="M133" i="16" s="1"/>
  <c r="F116" i="16"/>
  <c r="M116" i="16" s="1"/>
  <c r="F131" i="16"/>
  <c r="F117" i="16"/>
  <c r="M117" i="16" s="1"/>
  <c r="F100" i="16"/>
  <c r="F102" i="16"/>
  <c r="M102" i="16" s="1"/>
  <c r="I70" i="16"/>
  <c r="K70" i="16" s="1"/>
  <c r="M70" i="16" s="1"/>
  <c r="K48" i="16"/>
  <c r="K46" i="16"/>
  <c r="K47" i="16"/>
  <c r="F29" i="16"/>
  <c r="G15" i="16"/>
  <c r="H16" i="22"/>
  <c r="I16" i="22"/>
  <c r="H14" i="22"/>
  <c r="I14" i="22"/>
  <c r="I12" i="22"/>
  <c r="H12" i="22"/>
  <c r="H13" i="22"/>
  <c r="I13" i="22"/>
  <c r="I11" i="22"/>
  <c r="H11" i="22"/>
  <c r="H8" i="22"/>
  <c r="I8" i="22"/>
  <c r="H18" i="22"/>
  <c r="I18" i="22"/>
  <c r="I10" i="22"/>
  <c r="H10" i="22"/>
  <c r="I17" i="22"/>
  <c r="H17" i="22"/>
  <c r="I9" i="22"/>
  <c r="H9" i="22"/>
  <c r="C45" i="23"/>
  <c r="F13" i="16"/>
  <c r="I85" i="16"/>
  <c r="K85" i="16" s="1"/>
  <c r="I12" i="16"/>
  <c r="K12" i="16" s="1"/>
  <c r="F10" i="16"/>
  <c r="I27" i="16"/>
  <c r="K27" i="16" s="1"/>
  <c r="I84" i="16"/>
  <c r="K84" i="16" s="1"/>
  <c r="I11" i="16"/>
  <c r="K11" i="16" s="1"/>
  <c r="I100" i="16"/>
  <c r="D67" i="16"/>
  <c r="F67" i="16" s="1"/>
  <c r="B83" i="16"/>
  <c r="D83" i="16" s="1"/>
  <c r="F83" i="16" s="1"/>
  <c r="I10" i="16"/>
  <c r="K29" i="16"/>
  <c r="K28" i="16"/>
  <c r="I67" i="16"/>
  <c r="F101" i="16"/>
  <c r="H15" i="33"/>
  <c r="G15" i="33"/>
  <c r="K14" i="25" s="1"/>
  <c r="E118" i="16"/>
  <c r="H47" i="22"/>
  <c r="I48" i="22"/>
  <c r="F69" i="16"/>
  <c r="I69" i="16"/>
  <c r="K69" i="16" s="1"/>
  <c r="D12" i="16"/>
  <c r="F12" i="16" s="1"/>
  <c r="B30" i="16"/>
  <c r="B48" i="16" s="1"/>
  <c r="D48" i="16" s="1"/>
  <c r="F48" i="16" s="1"/>
  <c r="B85" i="16"/>
  <c r="D85" i="16" s="1"/>
  <c r="F85" i="16" s="1"/>
  <c r="E15" i="16"/>
  <c r="B28" i="16"/>
  <c r="B46" i="16" s="1"/>
  <c r="D46" i="16" s="1"/>
  <c r="F46" i="16" s="1"/>
  <c r="B27" i="16"/>
  <c r="F115" i="16"/>
  <c r="M115" i="16" s="1"/>
  <c r="E32" i="16"/>
  <c r="H7" i="23"/>
  <c r="G8" i="33"/>
  <c r="K6" i="25" s="1"/>
  <c r="H46" i="22"/>
  <c r="H8" i="33"/>
  <c r="H45" i="22"/>
  <c r="I42" i="22"/>
  <c r="I46" i="22"/>
  <c r="H48" i="22"/>
  <c r="I49" i="22"/>
  <c r="I15" i="22"/>
  <c r="I47" i="22"/>
  <c r="E71" i="16"/>
  <c r="H55" i="23"/>
  <c r="H66" i="23" s="1"/>
  <c r="G55" i="23"/>
  <c r="G66" i="23" s="1"/>
  <c r="H23" i="25" s="1"/>
  <c r="I44" i="22"/>
  <c r="H44" i="22"/>
  <c r="F11" i="16"/>
  <c r="D103" i="16"/>
  <c r="H43" i="22"/>
  <c r="D68" i="16"/>
  <c r="B84" i="16"/>
  <c r="D84" i="16" s="1"/>
  <c r="D118" i="16"/>
  <c r="I83" i="16"/>
  <c r="K83" i="16" s="1"/>
  <c r="E86" i="16"/>
  <c r="I68" i="16"/>
  <c r="I13" i="16"/>
  <c r="I101" i="16"/>
  <c r="E103" i="16"/>
  <c r="H25" i="25" l="1"/>
  <c r="H24" i="25"/>
  <c r="H22" i="25"/>
  <c r="K10" i="25"/>
  <c r="K9" i="25"/>
  <c r="K8" i="25"/>
  <c r="K7" i="25"/>
  <c r="K5" i="25"/>
  <c r="K16" i="25"/>
  <c r="K15" i="25"/>
  <c r="K100" i="16"/>
  <c r="I103" i="16"/>
  <c r="K67" i="16"/>
  <c r="I71" i="16"/>
  <c r="M131" i="16"/>
  <c r="M134" i="16" s="1"/>
  <c r="F134" i="16"/>
  <c r="M135" i="16" s="1"/>
  <c r="D27" i="16"/>
  <c r="F27" i="16" s="1"/>
  <c r="M27" i="16" s="1"/>
  <c r="B45" i="16"/>
  <c r="D45" i="16" s="1"/>
  <c r="D30" i="16"/>
  <c r="F30" i="16" s="1"/>
  <c r="D47" i="16"/>
  <c r="F47" i="16" s="1"/>
  <c r="M47" i="16" s="1"/>
  <c r="D28" i="16"/>
  <c r="F28" i="16" s="1"/>
  <c r="M28" i="16" s="1"/>
  <c r="K10" i="16"/>
  <c r="M10" i="16" s="1"/>
  <c r="M46" i="16"/>
  <c r="I50" i="16"/>
  <c r="K45" i="16"/>
  <c r="K50" i="16" s="1"/>
  <c r="M48" i="16"/>
  <c r="I19" i="22"/>
  <c r="H19" i="22"/>
  <c r="I6" i="25" s="1"/>
  <c r="M85" i="16"/>
  <c r="M12" i="16"/>
  <c r="M29" i="16"/>
  <c r="M83" i="16"/>
  <c r="H54" i="22"/>
  <c r="I23" i="25" s="1"/>
  <c r="D86" i="16"/>
  <c r="M69" i="16"/>
  <c r="I54" i="22"/>
  <c r="F84" i="16"/>
  <c r="M84" i="16" s="1"/>
  <c r="D15" i="16"/>
  <c r="H18" i="23"/>
  <c r="K13" i="16"/>
  <c r="I15" i="16"/>
  <c r="M118" i="16"/>
  <c r="F118" i="16"/>
  <c r="M119" i="16" s="1"/>
  <c r="F68" i="16"/>
  <c r="F71" i="16" s="1"/>
  <c r="D71" i="16"/>
  <c r="F15" i="16"/>
  <c r="M16" i="16" s="1"/>
  <c r="M11" i="16"/>
  <c r="K30" i="16"/>
  <c r="I32" i="16"/>
  <c r="K101" i="16"/>
  <c r="K68" i="16"/>
  <c r="F103" i="16"/>
  <c r="M104" i="16" s="1"/>
  <c r="H10" i="25" l="1"/>
  <c r="H9" i="25"/>
  <c r="H8" i="25"/>
  <c r="H7" i="25"/>
  <c r="H5" i="25"/>
  <c r="I25" i="25"/>
  <c r="I24" i="25"/>
  <c r="I22" i="25"/>
  <c r="I9" i="25"/>
  <c r="I8" i="25"/>
  <c r="I7" i="25"/>
  <c r="I5" i="25"/>
  <c r="I10" i="25"/>
  <c r="M136" i="16"/>
  <c r="M137" i="16" s="1"/>
  <c r="S98" i="16" s="1"/>
  <c r="T98" i="16" s="1"/>
  <c r="G24" i="25" s="1"/>
  <c r="F32" i="16"/>
  <c r="M33" i="16" s="1"/>
  <c r="K71" i="16"/>
  <c r="M67" i="16"/>
  <c r="M100" i="16"/>
  <c r="K103" i="16"/>
  <c r="D50" i="16"/>
  <c r="F45" i="16"/>
  <c r="D32" i="16"/>
  <c r="M86" i="16"/>
  <c r="F86" i="16"/>
  <c r="M87" i="16" s="1"/>
  <c r="M30" i="16"/>
  <c r="M32" i="16" s="1"/>
  <c r="K32" i="16"/>
  <c r="M68" i="16"/>
  <c r="M120" i="16"/>
  <c r="M121" i="16" s="1"/>
  <c r="S96" i="16" s="1"/>
  <c r="M72" i="16"/>
  <c r="M13" i="16"/>
  <c r="M15" i="16" s="1"/>
  <c r="M17" i="16" s="1"/>
  <c r="M18" i="16" s="1"/>
  <c r="K15" i="16"/>
  <c r="M101" i="16"/>
  <c r="M103" i="16" l="1"/>
  <c r="M34" i="16"/>
  <c r="M35" i="16" s="1"/>
  <c r="S5" i="16" s="1"/>
  <c r="T5" i="16" s="1"/>
  <c r="G5" i="25" s="1"/>
  <c r="S99" i="16"/>
  <c r="T99" i="16" s="1"/>
  <c r="G25" i="25" s="1"/>
  <c r="M25" i="25" s="1"/>
  <c r="O25" i="25" s="1"/>
  <c r="T96" i="16"/>
  <c r="G22" i="25" s="1"/>
  <c r="M19" i="16"/>
  <c r="S6" i="16"/>
  <c r="T6" i="16" s="1"/>
  <c r="G6" i="25" s="1"/>
  <c r="M22" i="25"/>
  <c r="O22" i="25" s="1"/>
  <c r="M24" i="25"/>
  <c r="O24" i="25" s="1"/>
  <c r="M5" i="25"/>
  <c r="O5" i="25" s="1"/>
  <c r="D6" i="40" s="1"/>
  <c r="M71" i="16"/>
  <c r="M105" i="16"/>
  <c r="M106" i="16" s="1"/>
  <c r="S97" i="16" s="1"/>
  <c r="T97" i="16" s="1"/>
  <c r="G23" i="25" s="1"/>
  <c r="M23" i="25" s="1"/>
  <c r="O23" i="25" s="1"/>
  <c r="M45" i="16"/>
  <c r="M50" i="16" s="1"/>
  <c r="F50" i="16"/>
  <c r="M51" i="16" s="1"/>
  <c r="M88" i="16"/>
  <c r="M89" i="16" s="1"/>
  <c r="S60" i="16" s="1"/>
  <c r="M73" i="16"/>
  <c r="M74" i="16" s="1"/>
  <c r="F6" i="40" l="1"/>
  <c r="K6" i="40"/>
  <c r="S61" i="16"/>
  <c r="T61" i="16" s="1"/>
  <c r="G16" i="25" s="1"/>
  <c r="M16" i="25" s="1"/>
  <c r="O16" i="25" s="1"/>
  <c r="T60" i="16"/>
  <c r="G15" i="25" s="1"/>
  <c r="M15" i="25" s="1"/>
  <c r="O15" i="25" s="1"/>
  <c r="M75" i="16"/>
  <c r="S59" i="16"/>
  <c r="T59" i="16" s="1"/>
  <c r="G14" i="25" s="1"/>
  <c r="M14" i="25" s="1"/>
  <c r="O14" i="25" s="1"/>
  <c r="M6" i="25"/>
  <c r="O6" i="25" s="1"/>
  <c r="D7" i="40" s="1"/>
  <c r="M52" i="16"/>
  <c r="M53" i="16" s="1"/>
  <c r="S7" i="16" s="1"/>
  <c r="F7" i="40" l="1"/>
  <c r="K7" i="40"/>
  <c r="M7" i="40" s="1"/>
  <c r="M6" i="40"/>
  <c r="S8" i="16"/>
  <c r="T7" i="16"/>
  <c r="G7" i="25" s="1"/>
  <c r="M7" i="25" s="1"/>
  <c r="O7" i="25" s="1"/>
  <c r="D8" i="40" s="1"/>
  <c r="F8" i="40" l="1"/>
  <c r="K8" i="40"/>
  <c r="S9" i="16"/>
  <c r="T8" i="16"/>
  <c r="G8" i="25" s="1"/>
  <c r="M8" i="25" s="1"/>
  <c r="O8" i="25" s="1"/>
  <c r="D9" i="40" s="1"/>
  <c r="F9" i="40" l="1"/>
  <c r="K9" i="40"/>
  <c r="M9" i="40" s="1"/>
  <c r="M8" i="40"/>
  <c r="S10" i="16"/>
  <c r="T10" i="16" s="1"/>
  <c r="G10" i="25" s="1"/>
  <c r="M10" i="25" s="1"/>
  <c r="O10" i="25" s="1"/>
  <c r="D11" i="40" s="1"/>
  <c r="T9" i="16"/>
  <c r="G9" i="25" s="1"/>
  <c r="M9" i="25" s="1"/>
  <c r="O9" i="25" s="1"/>
  <c r="D10" i="40" s="1"/>
  <c r="K10" i="40" l="1"/>
  <c r="F10" i="40"/>
  <c r="K11" i="40"/>
  <c r="M11" i="40" s="1"/>
  <c r="F11" i="40"/>
  <c r="M10" i="40" l="1"/>
  <c r="M12" i="40" s="1"/>
  <c r="M13" i="40" s="1"/>
  <c r="K12" i="40"/>
</calcChain>
</file>

<file path=xl/sharedStrings.xml><?xml version="1.0" encoding="utf-8"?>
<sst xmlns="http://schemas.openxmlformats.org/spreadsheetml/2006/main" count="1286" uniqueCount="385">
  <si>
    <t>Phao đo lưu lượng</t>
  </si>
  <si>
    <t>KTV8</t>
  </si>
  <si>
    <t>Bìa đóng sách</t>
  </si>
  <si>
    <t>Mực in laser</t>
  </si>
  <si>
    <t>Sổ 15 x 20 cm</t>
  </si>
  <si>
    <t xml:space="preserve">lưu động </t>
  </si>
  <si>
    <t xml:space="preserve">Độc hại </t>
  </si>
  <si>
    <t>II</t>
  </si>
  <si>
    <t>Định biên</t>
  </si>
  <si>
    <t>III</t>
  </si>
  <si>
    <t>CN5 (N3)</t>
  </si>
  <si>
    <t>LX1</t>
  </si>
  <si>
    <t>LX2</t>
  </si>
  <si>
    <t>LX4</t>
  </si>
  <si>
    <t>LX6</t>
  </si>
  <si>
    <t>LX7</t>
  </si>
  <si>
    <t>LX8</t>
  </si>
  <si>
    <t>LX9</t>
  </si>
  <si>
    <t>LX10</t>
  </si>
  <si>
    <t>LX11</t>
  </si>
  <si>
    <t>LX12</t>
  </si>
  <si>
    <t>Máy tính 0,6KW</t>
  </si>
  <si>
    <t>Ổ ghi CD 0,04 KW</t>
  </si>
  <si>
    <t>Quạt điện cây 0,06KW</t>
  </si>
  <si>
    <r>
      <t>TiÒn l­¬ng t</t>
    </r>
    <r>
      <rPr>
        <b/>
        <sz val="12"/>
        <color indexed="12"/>
        <rFont val="Times New Roman"/>
        <family val="1"/>
      </rPr>
      <t>ố</t>
    </r>
    <r>
      <rPr>
        <b/>
        <sz val="12"/>
        <color indexed="12"/>
        <rFont val=".VnTime"/>
        <family val="2"/>
      </rPr>
      <t>i thiÓu</t>
    </r>
  </si>
  <si>
    <t>®ång/th¸ng</t>
  </si>
  <si>
    <t>Phô cÊp tr¸ch nhiÖm</t>
  </si>
  <si>
    <t>LTT</t>
  </si>
  <si>
    <t>Phô cÊp thu hót</t>
  </si>
  <si>
    <t>LCB</t>
  </si>
  <si>
    <r>
      <t xml:space="preserve">Phô cÊp làm </t>
    </r>
    <r>
      <rPr>
        <b/>
        <sz val="12"/>
        <color indexed="12"/>
        <rFont val="Times New Roman"/>
        <family val="1"/>
      </rPr>
      <t>đê</t>
    </r>
    <r>
      <rPr>
        <b/>
        <sz val="12"/>
        <color indexed="12"/>
        <rFont val=".VnTime"/>
        <family val="2"/>
      </rPr>
      <t>m</t>
    </r>
  </si>
  <si>
    <t>Phô cÊp l­u ®éng</t>
  </si>
  <si>
    <t xml:space="preserve"> LTT</t>
  </si>
  <si>
    <t xml:space="preserve">  </t>
  </si>
  <si>
    <t>Phô cÊp khu vùc</t>
  </si>
  <si>
    <t>Phô cÊp ®éc h¹i</t>
  </si>
  <si>
    <t>Lương phụ</t>
  </si>
  <si>
    <t>BHXH + YT + KPCĐ +TN</t>
  </si>
  <si>
    <t>Chi phÝ chung</t>
  </si>
  <si>
    <r>
      <t xml:space="preserve"> </t>
    </r>
    <r>
      <rPr>
        <b/>
        <sz val="20"/>
        <rFont val="Times New Roman"/>
        <family val="1"/>
      </rPr>
      <t>TIỀN LƯƠNG VÀ CÁC</t>
    </r>
    <r>
      <rPr>
        <b/>
        <sz val="20"/>
        <rFont val=".VnTimeH"/>
        <family val="2"/>
      </rPr>
      <t xml:space="preserve"> </t>
    </r>
    <r>
      <rPr>
        <b/>
        <sz val="20"/>
        <rFont val="Times New Roman"/>
        <family val="1"/>
      </rPr>
      <t>KHOẢN TÍNH THEO LƯƠNG</t>
    </r>
  </si>
  <si>
    <t>ĐƠN GIÁ</t>
  </si>
  <si>
    <t>LX3</t>
  </si>
  <si>
    <t>Tính cho 1 tháng nhóm</t>
  </si>
  <si>
    <t>Tính cho 1 công nhóm</t>
  </si>
  <si>
    <t>Đ.GIA 1</t>
  </si>
  <si>
    <t>Đ.GIA 2</t>
  </si>
  <si>
    <t>%NC</t>
  </si>
  <si>
    <t>KoKH</t>
  </si>
  <si>
    <t>KH</t>
  </si>
  <si>
    <t>CN3 (N2)</t>
  </si>
  <si>
    <t>TỶ TRỌNG TRONG ĐƠN GIÁ</t>
  </si>
  <si>
    <t>Ủng BHLĐ</t>
  </si>
  <si>
    <t>Máy đo dòng chảy</t>
  </si>
  <si>
    <t>Bình đựng nước uống</t>
  </si>
  <si>
    <t>Bộ lưu điện UPS</t>
  </si>
  <si>
    <t>Camera kỹ thuật số</t>
  </si>
  <si>
    <t>Tổng cộng</t>
  </si>
  <si>
    <t>Phụ cấp trách nhiệm</t>
  </si>
  <si>
    <t>Thu hút 20% lương cấp bậc</t>
  </si>
  <si>
    <t>Đôi</t>
  </si>
  <si>
    <t>Hệ số lương</t>
  </si>
  <si>
    <t>Tiền lương cấp bậc</t>
  </si>
  <si>
    <t>Các khoản phụ cấp</t>
  </si>
  <si>
    <t>Tổng phụ cấp (11=7+8+9+10)</t>
  </si>
  <si>
    <t>CN2 (N3)</t>
  </si>
  <si>
    <t>Mực photocopy</t>
  </si>
  <si>
    <t>Lít</t>
  </si>
  <si>
    <t>Gram</t>
  </si>
  <si>
    <t>Sổ ghi chép</t>
  </si>
  <si>
    <t>Ba lô</t>
  </si>
  <si>
    <t>ĐVT</t>
  </si>
  <si>
    <t>Quần áo mưa</t>
  </si>
  <si>
    <t>Mũ BHLĐ</t>
  </si>
  <si>
    <t>Phao cứu sinh</t>
  </si>
  <si>
    <t>Quần áo BHLĐ</t>
  </si>
  <si>
    <t>Thiết bị đun nước</t>
  </si>
  <si>
    <t>4/9</t>
  </si>
  <si>
    <t>6/9</t>
  </si>
  <si>
    <t>NỘI NGHIỆP</t>
  </si>
  <si>
    <t>Danh mục thiết bị</t>
  </si>
  <si>
    <t>Điều hòa 2 chiều 12000 BTU - 2,2 KW</t>
  </si>
  <si>
    <t>Máy in màu A0 - 0,8KW</t>
  </si>
  <si>
    <t>Máy Photocopy - 1KW</t>
  </si>
  <si>
    <t>Máy Scan A3 - 0,5KW</t>
  </si>
  <si>
    <t>Máy tính xách tay - 0,04KW</t>
  </si>
  <si>
    <t>Danh mục công việc</t>
  </si>
  <si>
    <t>Chi phí trực tiếp</t>
  </si>
  <si>
    <t>CPC</t>
  </si>
  <si>
    <t>Nhân công</t>
  </si>
  <si>
    <t>VL</t>
  </si>
  <si>
    <t>DC</t>
  </si>
  <si>
    <t>ĐM</t>
  </si>
  <si>
    <t>PCKV ( k=0,1)</t>
  </si>
  <si>
    <t>HSĐC</t>
  </si>
  <si>
    <t>ĐB</t>
  </si>
  <si>
    <t>TB</t>
  </si>
  <si>
    <t>NGOẠI NGHIỆP</t>
  </si>
  <si>
    <t>Định mức</t>
  </si>
  <si>
    <t>Danh mục vật liệu</t>
  </si>
  <si>
    <t>KW</t>
  </si>
  <si>
    <t>Đơn giá</t>
  </si>
  <si>
    <t>Danh mục dụng cụ</t>
  </si>
  <si>
    <t>Thời hạn (tháng)</t>
  </si>
  <si>
    <t>Máy in màu A3 0,5KW</t>
  </si>
  <si>
    <t>Chức danh</t>
  </si>
  <si>
    <t>Bậc lương</t>
  </si>
  <si>
    <t xml:space="preserve">Hệ số </t>
  </si>
  <si>
    <t>LX5</t>
  </si>
  <si>
    <t>KTV1</t>
  </si>
  <si>
    <t>KTV2</t>
  </si>
  <si>
    <t>KTV4</t>
  </si>
  <si>
    <t>KTV6</t>
  </si>
  <si>
    <t>KTV7</t>
  </si>
  <si>
    <t>KTV9</t>
  </si>
  <si>
    <t>KTV10</t>
  </si>
  <si>
    <t>KTV11</t>
  </si>
  <si>
    <t>KTV12</t>
  </si>
  <si>
    <t>CN1 (N2)</t>
  </si>
  <si>
    <t>CN2 (N2)</t>
  </si>
  <si>
    <t>CN6 (N2)</t>
  </si>
  <si>
    <t>CN7 (N2)</t>
  </si>
  <si>
    <t>CN1 (N3)</t>
  </si>
  <si>
    <t>CN3 (N3)</t>
  </si>
  <si>
    <t>CN7 (N3)</t>
  </si>
  <si>
    <t>CN4 (N2)</t>
  </si>
  <si>
    <t>KTV3</t>
  </si>
  <si>
    <t>Máy in A4 - 0,5KW</t>
  </si>
  <si>
    <t>3/9</t>
  </si>
  <si>
    <t>Giấy A4</t>
  </si>
  <si>
    <t>Hộp đựng tài liệu</t>
  </si>
  <si>
    <t>Quyển</t>
  </si>
  <si>
    <t xml:space="preserve">Nội nghiệp </t>
  </si>
  <si>
    <t>Hệ số</t>
  </si>
  <si>
    <t>CN6 (N3)</t>
  </si>
  <si>
    <t>CN4 (N3)</t>
  </si>
  <si>
    <t>Dầu diezel</t>
  </si>
  <si>
    <t>CN5 (N2)</t>
  </si>
  <si>
    <t>Định biên lao động</t>
  </si>
  <si>
    <t>Thời hạn (Tháng)</t>
  </si>
  <si>
    <t xml:space="preserve">Đơn giá </t>
  </si>
  <si>
    <t>Máy phát điện 5KW</t>
  </si>
  <si>
    <t>Nội dung công việc</t>
  </si>
  <si>
    <t>Nhóm</t>
  </si>
  <si>
    <t>Nội nghiệp</t>
  </si>
  <si>
    <t>Ngoại nghiệp</t>
  </si>
  <si>
    <t>I</t>
  </si>
  <si>
    <t>Số lượng</t>
  </si>
  <si>
    <t>Bàn làm việc</t>
  </si>
  <si>
    <t>Cái</t>
  </si>
  <si>
    <t>Tủ đựng tài liệu</t>
  </si>
  <si>
    <t>USB</t>
  </si>
  <si>
    <t>Điện năng</t>
  </si>
  <si>
    <t>Bút bi</t>
  </si>
  <si>
    <t>Hộp</t>
  </si>
  <si>
    <t>KTV5</t>
  </si>
  <si>
    <t>Thành tiền</t>
  </si>
  <si>
    <t>Đơn vị tính: đồng/ 100 số liệu</t>
  </si>
  <si>
    <t>Đơn vị tính: đồng/ lần đo</t>
  </si>
  <si>
    <t>Bộ</t>
  </si>
  <si>
    <t>Giầy BHLĐ</t>
  </si>
  <si>
    <t>TT</t>
  </si>
  <si>
    <t>2.77</t>
  </si>
  <si>
    <t>LCB+PC</t>
  </si>
  <si>
    <t>BHXH + BHYT+ CĐ (0,235 LCB)</t>
  </si>
  <si>
    <t>BHXH + BHYT+ CĐ (0,235 (LCB)</t>
  </si>
  <si>
    <t>Năng lượng</t>
  </si>
  <si>
    <t>Nhiên liệu</t>
  </si>
  <si>
    <t>ĐTVC1</t>
  </si>
  <si>
    <t>ĐTVC2</t>
  </si>
  <si>
    <t>ĐTVC3</t>
  </si>
  <si>
    <t>ĐTVC4</t>
  </si>
  <si>
    <t>ĐTVC5</t>
  </si>
  <si>
    <t>ĐTVC6</t>
  </si>
  <si>
    <t>ĐTVC7</t>
  </si>
  <si>
    <t>ĐTVC8</t>
  </si>
  <si>
    <t>ĐTV1</t>
  </si>
  <si>
    <t>ĐTV2</t>
  </si>
  <si>
    <t>ĐTV3</t>
  </si>
  <si>
    <t>ĐTV4</t>
  </si>
  <si>
    <t>ĐTV5</t>
  </si>
  <si>
    <t>ĐTV6</t>
  </si>
  <si>
    <t>ĐTV7</t>
  </si>
  <si>
    <t>ĐTV8</t>
  </si>
  <si>
    <t>ĐTV9</t>
  </si>
  <si>
    <t>QTV2</t>
  </si>
  <si>
    <t>QTV4</t>
  </si>
  <si>
    <t>QTV6</t>
  </si>
  <si>
    <t>Đ.GIA KoKH</t>
  </si>
  <si>
    <t>Đ.GIA KH</t>
  </si>
  <si>
    <t>STT</t>
  </si>
  <si>
    <t xml:space="preserve"> Nhóm</t>
  </si>
  <si>
    <t>điện</t>
  </si>
  <si>
    <t>QTV5</t>
  </si>
  <si>
    <t>Pin 1.5V</t>
  </si>
  <si>
    <t>Ô tô bán tải</t>
  </si>
  <si>
    <t>%VL+DC+NL+NhLieu</t>
  </si>
  <si>
    <t>Danh mục năng lượng</t>
  </si>
  <si>
    <t>Bước 1. Thu thập, rà soát dữ liệu, thông tin liên quan.</t>
  </si>
  <si>
    <t>Bước 2. Điều tra, khảo sát phục vụ lập Danh mục nguồn nước phải lập hành lang bảo vệ.</t>
  </si>
  <si>
    <t>Bước 3. Tổng hợp, chỉnh lý số liệu thu thập và điều tra thực địa.</t>
  </si>
  <si>
    <t xml:space="preserve">Bước 4. Xác định chức năng, phạm vi hành lang bảo vệ nguồn nước. </t>
  </si>
  <si>
    <t>Bước 5. Tổng hợp nội dung Danh mục nguồn nước phải lập hành lang bảo vệ.</t>
  </si>
  <si>
    <t xml:space="preserve">Bước 6. Lập hồ sơ trình phê duyệt Danh mục nguồn nước phải lập hành lang bảo vệ và hồ sơ phục vụ thẩm định, nghiệm thu sản phẩm lập Danh mục nguồn nước phải lập hành lang bảo vệ. </t>
  </si>
  <si>
    <t>100km2</t>
  </si>
  <si>
    <t>I. LẬP DANH MỤC NGUỒN NƯỚC PHẢI LẬP HÀNH LANG BẢO VỆ</t>
  </si>
  <si>
    <t>THÔNG TƯ ĐỊNH MỨC KINH TẾ - KỸ THUẬT LẬP HÀNH LANG BẢO VỆ NGUỒN NƯỚC</t>
  </si>
  <si>
    <t>II. XÂY DỰNG PHƯƠNG ÁN CẮM MỐC GIỚI HÀNH LANG BẢO VỆ NGUỒN NƯỚC</t>
  </si>
  <si>
    <t>THỰC HIỆN CẮM MỐC GIỚI HÀNH LANG BẢO VỆ NGUỒN NƯỚC</t>
  </si>
  <si>
    <t>Lập danh mục nguồn nước phải lập hành lang bảo vệ</t>
  </si>
  <si>
    <t>Xây dựng phương án cắm mốc giới hành lang bảo vệ</t>
  </si>
  <si>
    <t>Thực hiện cắm mốc giới hành lang bảo vệ</t>
  </si>
  <si>
    <t>Bóng đèn compact 55W</t>
  </si>
  <si>
    <t>XÂY DỰNG PHƯƠNG ÁN CẮM MỐC GIỚI HÀNH LANG BẢO VỆ NGUỒN NƯỚC</t>
  </si>
  <si>
    <t>LẬP DANH MỤC NGUỒN NƯỚC PHẢI LẬP HÀNH LANG BẢO VỆ</t>
  </si>
  <si>
    <t>Sổ Nhật ký</t>
  </si>
  <si>
    <t>Giá xăng</t>
  </si>
  <si>
    <t>Giá dầu diesel</t>
  </si>
  <si>
    <t>Đơn giá thống nhất</t>
  </si>
  <si>
    <t>Đơn giá thu thập tại các cơ sở</t>
  </si>
  <si>
    <t>Đơn giá thu thập tại UBND các xã</t>
  </si>
  <si>
    <t>gram</t>
  </si>
  <si>
    <t>đôi</t>
  </si>
  <si>
    <t>kWh</t>
  </si>
  <si>
    <t>Máy Scan A4 0,02KW</t>
  </si>
  <si>
    <t>Máy GPS cầm tay</t>
  </si>
  <si>
    <t>Danh sách nhân sự</t>
  </si>
  <si>
    <t>Người</t>
  </si>
  <si>
    <t>ĐTV4 và tương đương</t>
  </si>
  <si>
    <t>ĐTV3 và tương đương</t>
  </si>
  <si>
    <t>ĐTV2 và tương đương</t>
  </si>
  <si>
    <t>LX7 và tương đương</t>
  </si>
  <si>
    <t>Nhân lực khác</t>
  </si>
  <si>
    <t>7/18</t>
  </si>
  <si>
    <t>30/18</t>
  </si>
  <si>
    <t>10/18</t>
  </si>
  <si>
    <t>4/18</t>
  </si>
  <si>
    <t>2/18</t>
  </si>
  <si>
    <t>21/18</t>
  </si>
  <si>
    <t>Tổng</t>
  </si>
  <si>
    <t>Tỷ lệ</t>
  </si>
  <si>
    <r>
      <t>ĐTV6</t>
    </r>
    <r>
      <rPr>
        <sz val="12"/>
        <color rgb="FF000000"/>
        <rFont val="Times New Roman"/>
        <family val="1"/>
      </rPr>
      <t xml:space="preserve"> và tương đương</t>
    </r>
  </si>
  <si>
    <t xml:space="preserve">Bìa đóng sách </t>
  </si>
  <si>
    <t>TÍNH THỬ ĐƠN GIÁ THEO THÔNG TƯ ĐỊNH MỨC KINH TẾ - KỸ THUẬT LẬP HÀNH LANG BẢO VỆ NGUỒN NƯỚC</t>
  </si>
  <si>
    <t xml:space="preserve"> ĐỊNH MỨC KINH TẾ - KỸ THUẬT LẬP HÀNH LANG BẢO VỆ NGUỒN NƯỚC</t>
  </si>
  <si>
    <t>Điều tra, khảo sát khu vực và xác định vị trí cắm mốc giới hành lang bảo vệ nguồn nước</t>
  </si>
  <si>
    <t>Tổng hợp, xử lý, phân tích thông tin, dữ liệu phục vụ xây dựng phương án cắm mốc giới hành lang bảo vệ nguồn nước</t>
  </si>
  <si>
    <t>Lập hồ sơ trình phê duyệt phương án cắm mốc giới hành lang bảo vệ nguồn nước và hồ sơ sản phẩm phục vụ thẩm định, nghiệm thu</t>
  </si>
  <si>
    <t>Công tác chuẩn bị thực hiện cắm mốc giới</t>
  </si>
  <si>
    <t xml:space="preserve">Thi công cắm mốc giới hành lang bảo vệ nguồn nước. </t>
  </si>
  <si>
    <t>Lập hồ sơ sản phẩm phục vụ kiểm tra, nghiệm thu và bàn giao mốc giới.</t>
  </si>
  <si>
    <t>Cập nhật, bổ sung mốc chỉ giới hành lang bảo vệ nguồn nước sau khi bản đồ địa chính được thành lập.</t>
  </si>
  <si>
    <t>1 mốc</t>
  </si>
  <si>
    <t>1 ngày</t>
  </si>
  <si>
    <t>1 hộp mực thường in được 3 gram giấy</t>
  </si>
  <si>
    <t>500 tờ</t>
  </si>
  <si>
    <t>4 người đi khảo sát, mỗi người ghi 2/10 quyển</t>
  </si>
  <si>
    <t>1 quyển cho trưởng nhóm</t>
  </si>
  <si>
    <t>1 tháng thay 1 bóng</t>
  </si>
  <si>
    <t>khoảng 24-30 bìa cho nhóm công việc này</t>
  </si>
  <si>
    <t>5 bút cho 5 người, khoảng 20 ngày hết nửa bút</t>
  </si>
  <si>
    <t>Khoảng 1/3 so với sử dụng máy in</t>
  </si>
  <si>
    <t>5 người, khoảng 20 ngày mỗi người ghi hết 0.3 quyển sổ</t>
  </si>
  <si>
    <t>khoảng 6 bìa</t>
  </si>
  <si>
    <t>4 bút cho 4 người, 10 ngày hết 0.25 bút</t>
  </si>
  <si>
    <t>100 tờ</t>
  </si>
  <si>
    <t>Tại địa phương và các xã mn kê khai mực đổ</t>
  </si>
  <si>
    <t>4 người đi khảo sát, mỗi người ghi 1/10 quyển</t>
  </si>
  <si>
    <t>5 người, khoảng 6 ngày mỗi người ghi hết 0.1 quyển sổ</t>
  </si>
  <si>
    <t>khoảng 10bìa cho nhóm công việc này</t>
  </si>
  <si>
    <t>khoảng 4 bìa</t>
  </si>
  <si>
    <t>nội nghiệp</t>
  </si>
  <si>
    <t>60 tờ</t>
  </si>
  <si>
    <t>4 bút cho 4 người, 5 ngày hết 0.10 bút</t>
  </si>
  <si>
    <t>5 bút cho 5 người, khoảng 6-10 ngày hết 0.2 bút</t>
  </si>
  <si>
    <t>3 bút cho 3 người, 2 ngày hết 0.10 bút</t>
  </si>
  <si>
    <t>120 tờ</t>
  </si>
  <si>
    <t>3 người đi khảo sát, mỗi người ghi 1/10 quyển</t>
  </si>
  <si>
    <t>2 người, khoảng 3 ngày mỗi người ghi hết 0.05 quyển sổ</t>
  </si>
  <si>
    <t>2 bút cho 2 người, khoảng 3ngày hết 0.1 bút</t>
  </si>
  <si>
    <t>Định mức (100km2)</t>
  </si>
  <si>
    <t>Định mức (ca/100km2)</t>
  </si>
  <si>
    <t>Ngoại</t>
  </si>
  <si>
    <t>Nội</t>
  </si>
  <si>
    <t>1. Thu thập, rà soát dữ liệu, thông tin liên quan.</t>
  </si>
  <si>
    <t>2. Tổng hợp, xử lý …..lập hồ sơ bước 3- bước 6</t>
  </si>
  <si>
    <t>7/12</t>
  </si>
  <si>
    <t>1. Công tác chuẩn bị thực hiện cắm mốc giới
2. Cập nhật bổ sung mốc giới</t>
  </si>
  <si>
    <t>01 mốc</t>
  </si>
  <si>
    <t>Công nhóm</t>
  </si>
  <si>
    <t>Nghiên cứu mục tiêu, nhiệm vụ, phạm vi, đối tượng, thời gian, nội dung khối lượng, phương pháp áp dụng trong thực hiện lập hành lang bảo vệ nguồn nước theo đề cương phê duyệt</t>
  </si>
  <si>
    <t>Thu thập, tổng hợp các tài liệu liên quan đến vùng điều tra</t>
  </si>
  <si>
    <t>Rà soát, thống kê, đánh giá tính đầy đủ, mức độ tin cậy của các tài liệu đã thu thập</t>
  </si>
  <si>
    <t>Thống kê, lập danh mục các thông tin, dữ liệu, tài liệu thu thập</t>
  </si>
  <si>
    <t>Chuẩn bị:</t>
  </si>
  <si>
    <t>Tiến hành điều tra thực địa</t>
  </si>
  <si>
    <t>Điều tra, thu thập, cập nhật bổ sung dữ liệu tại các cơ quan có liên quan ở địa phương: đặc điểm nguồn nước mặt, hiện trạng khai thác sử dụng nước mặt và xả nước thải vào nguồn nước, hiện trạng tiêu thoát nước; hiện trạng chất lượng nước mặt và tình hình ô nhiễm, suy thoái, cạn kiệt nguồn nước; danh mục hồ, ao, đầm, phá không được san lấp; các đập, hồ chứa thủy điện, thủy lợi và hồ chứa khác trên sông, suối; tình hình phát triển kinh tế, xã hội; các chương trình, kế hoạch, quy hoạch, chiến lược phát triển các ngành kinh tế trong khu vực ảnh hưởng đến tài nguyên nước; hiện trạng sử dụng đất, các hoạt động kinh tế, văn hóa, xã hội khu vực ven nguồn nước; công tác quản lý tài nguyên nước, các vấn đề nổi cộm liên quan đến khai thác, sử dụng nước mặt và xả nước thải vào nguồn nước; các công trình xây dựng (bao gồm công trình nổi, công trình ngầm, hệ thống hạ tầng kỹ thuật) khu vực ven nguồn nước; bản đồ hiện trạng sử dụng đất và bản đồ địa chính</t>
  </si>
  <si>
    <t>Tiến hành điều tra chi tiết đối với các đoạn sông, suối, kênh, mương, rạch: xác định tên nguồn nước, vị trí hành chính, tọa độ các vị trí điểm đầu, điểm cuối; chiều dài đoạn sông, suối, kênh, mương, rạch; hướng dòng chảy; chức năng của nguồn nước; quan sát, mô tả, chụp ảnh, sơ họa, thu thập thông tin về địa hình, địa chất, thủy văn, môi trường, sinh thái; diễn biến lòng dẫn, bờ sông, suối, kênh, mương, rạch tại khu vực khảo sát; các hoạt động khai thác, sử dụng và xả nước thải vào nguồn nước; tình hình dân cư sinh sống ở ven nguồn nước; các công trình cơ sở hạ tầng ven nguồn nước</t>
  </si>
  <si>
    <t>Tiến hành điều tra chi tiết đối với các nguồn nước có chức năng bảo vệ, bảo tồn hoạt động tôn giáo, tín ngưỡng, giá trị văn hóa, đa dạng sinh học và phát triển du lịch: xác định tên nguồn nước, vị trí hành chính, tọa độ các vị trí điểm đầu, điểm cuối; chức năng  nguồn nước, các hoạt động tôn giáo, tín ngưỡng, giá trị văn hóa, đa dạng sinh học và phát triển du lịch và các thông tin khác có liên quan</t>
  </si>
  <si>
    <t>Tiến hành điều tra, thu thập thông tin chi tiết đối với hồ, ao, đầm, phá không được san lấp: tên, vị trí hành chính, tọa độ, diện tích mặt nước hồ, ao, đầm, phá; đơn vị quản lý; chức năng của hồ, ao, đầm, phá; quan sát, chụp ảnh, sơ họa, mô tả đặc điểm hồ, ao và tình trạng kè bờ, tình hình sạt lở xung quanh bờ, các hoạt động tôn giáo, tín ngưỡng, có giá trị cao về đa dạng sinh học, bảo tồn văn hóa và bảo vệ, phát triển hệ sinh thái tự nhiên</t>
  </si>
  <si>
    <t>Chỉnh lý số liệu điều tra thực địa, bảo dưỡng thiết bị máy móc hàng ngày: kiểm tra, chỉnh lý tài liệu, số liệu điều tra thực địa trong ngày (phiếu điều tra thực địa, sổ nhật ký điều tra và các tài liệu khác có liên quan); rà soát, kiểm tra nội dung, khối lượng các công việc đã thực hiện ngoài thực địa; điều chỉnh kế hoạch, phương án đi lộ trình điều tra; điều chỉnh, bổ sung khối lượng, nội dung công việc điều tra thực địa (nếu cần); kiểm tra, hiệu chỉnh máy móc thiết bị phục vụ công tác điều tra sau mỗi ngày làm việc</t>
  </si>
  <si>
    <t>Tổng hợp, chỉnh lý, hoàn thiện kết quả điều tra thực địa và giao nộp sản phẩm</t>
  </si>
  <si>
    <t xml:space="preserve">Rà soát, phân loại, các dữ liệu, thông tin thu thập và điều tra thực địa phục vụ cho việc đánh giá, theo các nhóm </t>
  </si>
  <si>
    <t>Đánh giá độ tin cậy của các số liệu, tài liệu thu thập và lựa chọn, lập danh mục các tài liệu phục vụ cho việc đánh giá theo nội dung yêu cầu</t>
  </si>
  <si>
    <t>Nhập số liệu vào máy tính, kiểm tra, đồng bộ hóa dữ liệu</t>
  </si>
  <si>
    <t>Xử lý, tổng hợp dữ liệu, thông tin và xây dựng các biểu, bảng, đồ thị.</t>
  </si>
  <si>
    <t>Xác định chức năng hành lang bảo vệ nguồn nước</t>
  </si>
  <si>
    <t>Đối với chức năng bảo vệ, bảo tồn hoạt động tôn giáo, tín ngưỡng, giá trị văn hóa, đa dạng sinh học, phát triển du lịch liên quan đến nguồn nước</t>
  </si>
  <si>
    <t>Chuẩn bị thông tin, dữ liệu, lập sơ đồ các nguồn nước phải lập hành lang bảo vệ:</t>
  </si>
  <si>
    <t>4.5.</t>
  </si>
  <si>
    <t>Xây dựng nội dung Danh mục nguồn nước phải lập hành lang bảo vệ</t>
  </si>
  <si>
    <t>5.1.</t>
  </si>
  <si>
    <t xml:space="preserve">Chuẩn bị đầy đủ thông tin, số liệu để thể hiện được phạm vi hành lang bảo vệ nguồn nước trên bản đồ địa chính hoặc bản đồ hiện trạng sử dụng đất ở khu vực theo quy định </t>
  </si>
  <si>
    <t>5.2.</t>
  </si>
  <si>
    <t>Chức năng của hành lang bảo vệ nguồn nước: nêu rõ chức năng, chiều dài của toàn bộ hành lang hoặc từng đoạn hành lang theo yêu cầu bảo vệ nguồn nước</t>
  </si>
  <si>
    <t>Danh sách nguồn nước phải thực hiện việc cắm mốc giới hành lang bảo vệ theo quy định và kế hoạch cắm mốc giới hành lang vệ nguồn nước</t>
  </si>
  <si>
    <t>Lập hồ sơ phục vụ lấy ý kiến, trình phê duyệt Danh mục hành lang bảo vệ nguồn nước</t>
  </si>
  <si>
    <t>Lập hồ sơ phục vụ thẩm định, nghiệm thu sản phẩm lập Danh mục nguồn nước phải lập hành lang bảo vệ</t>
  </si>
  <si>
    <t xml:space="preserve"> Nhận nhiệm vụ điều tra thực địa; </t>
  </si>
  <si>
    <t xml:space="preserve"> Xác định nội dung, đối tượng, phạm vi điều tra thực địa (nghiên cứu nhiệm vụ điều tra thực địa và các tài liệu liên quan; nghiên cứu các loại bản đồ, xem xét sự phân bố của các khu dân cư, xác định các đối tượng cần tập trung điều tra và sơ bộ khoanh vùng phạm vi tập trung điều tra trên bản đồ);</t>
  </si>
  <si>
    <t xml:space="preserve"> Lập kế hoạch, phương án, lộ trình đi điều tra tại thực địa: lập kế hoạch chi tiết cho việc triển khai lộ trình điều tra; vạch tuyến lộ trình và thể hiện trên bản đồ hiện trạng sử dụng đất hoặc bản đồ địa chính (tại khu vực có bản đồ địa chính); xây dựng phương án bố trí nhân lực, phương án di chuyển máy móc thiết bị trong quá trình điều tra thực địa;</t>
  </si>
  <si>
    <t xml:space="preserve"> Chuẩn bị nhân công, vật liệu, dụng cụ và máy móc, thiết bị và tài liệu điều tra: chuẩn bị trang thiết bị phục vụ công tác điều tra; lắp đặt, kiểm tra, hiệu chuẩn, kiểm định và thử nghiệm hoạt động của máy móc trước khi đi điều tra thực địa; chuẩn bị tài liệu, giấy tờ cần thiết và phiếu điều tra; chuẩn bị các trang thiết bị, đồ bảo hộ lao động; đóng gói thiết bị, tài liệu, dụng cụ, vật tư để phục vụ cho công tác vận chuyển tới nơi tập kết tại hiện trường;</t>
  </si>
  <si>
    <t xml:space="preserve"> Chỉnh lý, hoàn thiện các dữ liệu, thông tin thu thập và kết quả điều tra thực địa;</t>
  </si>
  <si>
    <t xml:space="preserve"> Nhập kết quả điều tra vào máy tính;</t>
  </si>
  <si>
    <t xml:space="preserve"> Xử lý, chỉnh lý tổng hợp các dữ liệu, thông tin, kết quả điều tra;</t>
  </si>
  <si>
    <t xml:space="preserve"> Xây dựng báo cáo kết quả điều tra, sơ đồ các tuyến và vị trí các điểm điều tra trên nền bản đồ hiện trạng sử dụng đất hoặc bản đồ địa chính; các biểu, bảng thống kê tổng hợp kết quả điều tra, khảo sát và đề xuất các vị trí dự kiến cắm mốc;</t>
  </si>
  <si>
    <t xml:space="preserve"> Hoàn chỉnh hồ sơ, tài liệu kết quả điều tra và bàn giao sản phẩm.</t>
  </si>
  <si>
    <t xml:space="preserve"> Đối với chức năng bảo vệ sự ổn định của bờ và phòng, chống lấn chiếm đất ven nguồn nước</t>
  </si>
  <si>
    <t xml:space="preserve"> Đối với chức năng phòng, chống các hoạt động có nguy cơ gây ô nhiễm, suy thoái nguồn nước</t>
  </si>
  <si>
    <t xml:space="preserve"> Đối với chức năng bảo vệ sông, suối, kênh, rạch có chức năng bảo vệ sự phát triển hệ sinh thái thủy sinh, các loài động, thực vật tự nhiên ven nguồn nước</t>
  </si>
  <si>
    <t xml:space="preserve"> Lập sơ đồ các nguồn nước phải lập hành lang bảo vệ.</t>
  </si>
  <si>
    <t xml:space="preserve"> Tổng hợp, phân loại và lập Danh mục nguồn nước theo các nhóm đã rà soát, phân loại.</t>
  </si>
  <si>
    <t xml:space="preserve"> Căn cứ vào tình hình thực tế của địa phương, yêu cầu bảo vệ nguồn nước, chức năng của hành lang bảo vệ nguồn nước được xác định cho toàn bộ hành lang hoặc từng đoạn hành lang.</t>
  </si>
  <si>
    <t xml:space="preserve"> Xác định phạm vi hành lang bảo vệ của từng nguồn nước.</t>
  </si>
  <si>
    <r>
      <t>Phạm vi hành lang bảo vệ nguồn nước; tọa độ vị trí các điểm giới hạn phạm vi hành lang bảo vệ nguồn nước (theo hệ tọa độ VN2000, kinh tuyến trục, múi chiếu 3</t>
    </r>
    <r>
      <rPr>
        <vertAlign val="superscript"/>
        <sz val="12"/>
        <rFont val="Times New Roman"/>
        <family val="1"/>
      </rPr>
      <t>o</t>
    </r>
    <r>
      <rPr>
        <sz val="12"/>
        <rFont val="Times New Roman"/>
        <family val="1"/>
      </rPr>
      <t>);</t>
    </r>
  </si>
  <si>
    <t>-</t>
  </si>
  <si>
    <t xml:space="preserve">Khảo sát khu vực cắm mốc giới hành lang bảo vệ đối với các nguồn nước </t>
  </si>
  <si>
    <t>Nội dung phương án cắm mốc giới hành lang bảo vệ nguồn nước</t>
  </si>
  <si>
    <t>Chuẩn bị hồ sơ phục vụ trình phê duyệt phương án cắm mốc giới hành lang bảo vệ nguồn nước, gồm: dự thảo tờ trình; dự thảo quyết định phê duyệt kèm theo phương án cắm mốc giới hành lang bảo vệ nguồn nước; các văn bản pháp lý, tài liệu có liên quan.</t>
  </si>
  <si>
    <t>Lập hồ sơ phục vụ thẩm định, nghiệm thu sản phẩm xây dựng phương án cắm mốc giới hành lang bảo vệ nguồn nước.</t>
  </si>
  <si>
    <t>Khảo sát, thu thập dữ liệu địa hình, xác định các vị trí cắm mốc giới.</t>
  </si>
  <si>
    <t>Nghiên cứu nhiệm vụ, xác định vị trí các điểm dự kiến cắm mốc trên bản đồ hiện trạng sử dụng đất.</t>
  </si>
  <si>
    <t>Thông tin, dữ liệu về hiện trạng phát triển kinh tế xã hội và các quy hoạch có liên quan; quản lý tài nguyên nước, các vấn đề trong khai thác tài nguyên nước mặt và các thông tin, tài liệu khác có liên quan.</t>
  </si>
  <si>
    <t>Thông tin, dữ liệu về địa hình, địa chất khu vực; tình hình sạt lở, tình hình khai thác của các công trình khai thác nước để cấp nước cho sinh hoạt; hiện trạng dân sinh, công trình xây dựng, các tài sản gắn liền với đất trong phạm vi hành lang bảo vệ nguồn nước; các hoạt động sản xuất, kinh doanh, dịch vụ trong phạm vi hành lang bảo vệ nguồn nước; điều kiện cung cấp vật tư, vật liệu trong việc cắm mốc giới hành lang bảo vệ nguồn nước; hiện trạng các hành lang bảo vệ có liên quan trong phạm vi hành lang bảo vệ nguồn nước.</t>
  </si>
  <si>
    <t>Tổng hợp, phân tích thông tin, dữ liệu phục vụ lập hồ sơ xây dựng phương án cắm mốc giới hành lang bảo vệ nguồn nước: đối tượng được bồi thường, hỗ trợ, tái định cư (nếu có); điều kiện phục vụ việc thi công cắm mốc (vật tư, vật liệu, trang thiết bị, nhân lực); giải pháp kỹ thuật để triển khai trên hiện trường.</t>
  </si>
  <si>
    <t>Chuẩn bị mốc</t>
  </si>
  <si>
    <t>Chuẩn bị nhân lực, máy móc, thiết bị, vật dụng, sơ đồ mặt bằng phạm vi cụ thể của hành lang bảo vệ nguồn nước theo phương án cắm mốc giới hành lang bảo vệ nguồn nước đã được phê duyệt.</t>
  </si>
  <si>
    <t>Ghi chú</t>
  </si>
  <si>
    <t>Chuẩn bị số lượng, hướng dẫn đúc mốc, thiết kế mốc theo đúng quy chuẩn. Còn ko xây dựng mốc.</t>
  </si>
  <si>
    <t>Đưa vị trí tọa độ cắm mốc giới trên bản đồ chuyển ra thực địa.</t>
  </si>
  <si>
    <t>Đánh dấu phục vụ thi công: vị trí các mốc ngoài hiện trường được đánh dấu bằng cọc tạm có thể dùng cọc tre, cọc gỗ đảm bảo ổn định trong quá trình triển khai thi công chôn mốc.</t>
  </si>
  <si>
    <t>Lập bản mô tả hành lang bảo vệ nguồn nước: nội dung mô tả bao gồmhiện trạng trên thực địa; vị trí và khoảng cách giữa các mốc; các điểm đặc trưng đã được xác định trên thực địa.</t>
  </si>
  <si>
    <t>Thi công cắm mốc giới: tiến hành thi công, đặt mốc giới và lập sơ đồ vị trí mốc giới hành lang bảo vệ nguồn nước.</t>
  </si>
  <si>
    <t>Đo tọa độ mốc giới.</t>
  </si>
  <si>
    <t>Danh mục</t>
  </si>
  <si>
    <t>Định mức (1 mốc)</t>
  </si>
  <si>
    <t>Xác định tên, địa giới hành chính của các nguồn nước phải lập hành lang bảo vệ: ghi rõ cụ thể xã, phường (sau đây gọi chung là xã)</t>
  </si>
  <si>
    <t xml:space="preserve"> Đi theo lộ trình điều tra tổng hợp theo các tuyến đã xác định dọc hai bên bờ và tuyến vuông góc với sông, suối, kênh, mương rạch; đi khảo sát xung quanh các đập, hồ chứa thủy điện, thủy lợi, các ao, hồ thuộc danh mục không được san lấp để quan sát, mô tả, chụp ảnh sơ họa, thu thập thông tin về đặc điểm, đặc trưng hình thái sông, suối, kênh, mương, rạch, đặc điểm ao, hồ. </t>
  </si>
  <si>
    <r>
      <t xml:space="preserve">Khảo sát, đo đạc, lên vị trí trên bản đồ nhằm phục vụ xác định đường mép bờ: xác định hiện trạng, vị trí đường mép nước, địa hình khu vực đối với đoạn sông, suối, kênh, mương, rạch không có đê, kè; </t>
    </r>
    <r>
      <rPr>
        <sz val="12"/>
        <color rgb="FF000000"/>
        <rFont val="Times New Roman"/>
        <family val="1"/>
      </rPr>
      <t xml:space="preserve">đỉnh bờ kè </t>
    </r>
    <r>
      <rPr>
        <sz val="12"/>
        <rFont val="Times New Roman"/>
        <family val="1"/>
      </rPr>
      <t xml:space="preserve">đối với </t>
    </r>
    <r>
      <rPr>
        <sz val="12"/>
        <color rgb="FF000000"/>
        <rFont val="Times New Roman"/>
        <family val="1"/>
      </rPr>
      <t>sông, suối, kênh, mương, rạch đã được kè bờ; mực nước cao nhất đối với ao, hồ tự nhiên, hồ nhân tạo (không phải là hồ chứa thủy điện, thủy lợi).</t>
    </r>
  </si>
  <si>
    <t>Tiến hành điều tra chi tiết đối với đập, hồ chứa thủy điện, thủy lợi và các công trình khai thác, sử dụng nước khác trên sông, suối: xác định tên công trình, loại công trình, vị trí hành chính, tọa độ vị trí các hạng mục công trình chính, tên nguồn nước khai thác; các thông số chủ yếu của công trình về mục đích sử dụng nước, dung tích, diện tích tưới, công suất lắp máy, lưu lượng khai thác, đơn vị quản lý, thông tin về giấy phép khai thác và các thông tin khác có liên quan; quan sát, chụp ảnh, sơ họa, mô tả tình hình dân cư sinh sống ở ven công trình</t>
  </si>
  <si>
    <t>Thành tiền (100km2)</t>
  </si>
  <si>
    <t>Thành tiền (1 mốc)</t>
  </si>
  <si>
    <t>Thành tiền
(1 mốc)</t>
  </si>
  <si>
    <t xml:space="preserve">Đơn giá theo dự thảo </t>
  </si>
  <si>
    <t>Khối lượng (km2)</t>
  </si>
  <si>
    <t>Hệ số điều chỉnh</t>
  </si>
  <si>
    <t>Vùng lớn hơn 200km2</t>
  </si>
  <si>
    <t>41 đến 65 đơn vị cấp xã</t>
  </si>
  <si>
    <r>
      <t>Quy mô diện tích của vùng dự án (F</t>
    </r>
    <r>
      <rPr>
        <vertAlign val="subscript"/>
        <sz val="12"/>
        <rFont val="Times New Roman"/>
        <family val="1"/>
      </rPr>
      <t>dt</t>
    </r>
    <r>
      <rPr>
        <sz val="12"/>
        <rFont val="Times New Roman"/>
        <family val="1"/>
      </rPr>
      <t>)</t>
    </r>
  </si>
  <si>
    <t>Các đơn vị hành chính (Khc)</t>
  </si>
  <si>
    <t>Hệ số điều chỉnh của dự án</t>
  </si>
  <si>
    <t>Đơn giá cho dự án</t>
  </si>
  <si>
    <t>Vùng miền núi, vùng sâu, vùng xa</t>
  </si>
  <si>
    <t>Thành tiền (cho dự án)</t>
  </si>
  <si>
    <t>QĐ số 1023/QĐ-UBND ngày 07/6/2017</t>
  </si>
  <si>
    <t>Các nội dung không có trong định mức</t>
  </si>
  <si>
    <t>- Khảo sát, đo đạc mực nước, lưu lượng, mặt cắt sông, suối;</t>
  </si>
  <si>
    <t>- Chi phí thuê tàu, thuyền phục vụ đo ngắm;</t>
  </si>
  <si>
    <t>- Thuê phương tiện lấy mẫu chất lượng nước mặt; vận chuyển mẫu phân tích chất lượng nước từ vùng điều tra về cơ sở phân tích;</t>
  </si>
  <si>
    <t>- Phân tích các chỉ tiêu chất lượng nước trong phòng thí nghiệm;</t>
  </si>
  <si>
    <t xml:space="preserve">- Vận chuyển nhân công, vật liệu, dụng cụ và máy móc, thiết bị từ trụ sở đơn vị thi công đến vùng điều tra và ngược lại; </t>
  </si>
  <si>
    <r>
      <t>Điều kiện địa hình K</t>
    </r>
    <r>
      <rPr>
        <vertAlign val="subscript"/>
        <sz val="12"/>
        <rFont val="Times New Roman"/>
        <family val="1"/>
      </rPr>
      <t>đh</t>
    </r>
  </si>
  <si>
    <t>141/2025/TT-BTC</t>
  </si>
  <si>
    <t>KWh</t>
  </si>
  <si>
    <t>Máy Fax - 0,06KW</t>
  </si>
  <si>
    <t>Máy hút ẩm - 0,06KW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</si>
</sst>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 #,##0.00_-;\-* #,##0.00_-;_-* &quot;-&quot;??_-;_-@_-"/>
    <numFmt numFmtId="165" formatCode="_(* #,##0_);_(* \(#,##0\);_(* &quot;-&quot;??_);_(@_)"/>
    <numFmt numFmtId="166" formatCode="0.0000"/>
    <numFmt numFmtId="167" formatCode="0.000"/>
    <numFmt numFmtId="168" formatCode="0.00000"/>
    <numFmt numFmtId="169" formatCode="_-* #,##0\ _₫_-;\-* #,##0\ _₫_-;_-* &quot;-&quot;??\ _₫_-;_-@_-"/>
    <numFmt numFmtId="170" formatCode="#,##0.000"/>
    <numFmt numFmtId="171" formatCode="_(* #,##0.0000_);_(* \(#,##0.0000\);_(* &quot;-&quot;??_);_(@_)"/>
    <numFmt numFmtId="172" formatCode="_-* #,##0\ _?_-;\-* #,##0\ _?_-;_-* &quot;-&quot;\ _?_-;_-@_-"/>
    <numFmt numFmtId="173" formatCode="_(* #,##0.0_);_(* \(#,##0.0\);_(* &quot;-&quot;??_);_(@_)"/>
    <numFmt numFmtId="174" formatCode="_(* #,##0.000_);_(* \(#,##0.000\);_(* &quot;-&quot;??_);_(@_)"/>
  </numFmts>
  <fonts count="71">
    <font>
      <sz val="10"/>
      <name val="Arial"/>
      <family val="2"/>
    </font>
    <font>
      <sz val="10"/>
      <name val="Arial"/>
      <family val="2"/>
    </font>
    <font>
      <sz val="8"/>
      <name val="Arial"/>
      <family val="2"/>
    </font>
    <font>
      <sz val="10"/>
      <name val="Times New Roman"/>
      <family val="1"/>
    </font>
    <font>
      <b/>
      <sz val="10"/>
      <name val="Times New Roman"/>
      <family val="1"/>
    </font>
    <font>
      <sz val="12"/>
      <name val="Times New Roman"/>
      <family val="1"/>
    </font>
    <font>
      <sz val="13"/>
      <name val="Times New Roman"/>
      <family val="1"/>
    </font>
    <font>
      <sz val="11"/>
      <color indexed="8"/>
      <name val="Calibri"/>
      <family val="2"/>
    </font>
    <font>
      <sz val="8"/>
      <name val="Arial"/>
      <family val="2"/>
    </font>
    <font>
      <b/>
      <sz val="12"/>
      <name val="Times New Roman"/>
      <family val="1"/>
    </font>
    <font>
      <b/>
      <sz val="11"/>
      <name val="Times New Roman"/>
      <family val="1"/>
    </font>
    <font>
      <b/>
      <sz val="13"/>
      <name val="Times New Roman"/>
      <family val="1"/>
    </font>
    <font>
      <b/>
      <sz val="11"/>
      <color indexed="12"/>
      <name val="Times New Roman"/>
      <family val="1"/>
    </font>
    <font>
      <b/>
      <sz val="10"/>
      <color indexed="10"/>
      <name val="Times New Roman"/>
      <family val="1"/>
    </font>
    <font>
      <sz val="10"/>
      <color indexed="8"/>
      <name val="Times New Roman"/>
      <family val="1"/>
    </font>
    <font>
      <b/>
      <sz val="10"/>
      <color indexed="8"/>
      <name val="Times New Roman"/>
      <family val="1"/>
    </font>
    <font>
      <sz val="11"/>
      <name val=".VnTime"/>
      <family val="2"/>
    </font>
    <font>
      <sz val="11"/>
      <name val="Times New Roman"/>
      <family val="1"/>
    </font>
    <font>
      <b/>
      <sz val="12"/>
      <color indexed="12"/>
      <name val=".VnTime"/>
      <family val="2"/>
    </font>
    <font>
      <sz val="12"/>
      <color indexed="8"/>
      <name val="Times New Roman"/>
      <family val="1"/>
    </font>
    <font>
      <b/>
      <sz val="12"/>
      <color indexed="10"/>
      <name val="Times New Roman"/>
      <family val="1"/>
    </font>
    <font>
      <b/>
      <sz val="12"/>
      <color indexed="12"/>
      <name val="Times New Roman"/>
      <family val="1"/>
    </font>
    <font>
      <b/>
      <sz val="11"/>
      <color indexed="10"/>
      <name val="Times New Roman"/>
      <family val="1"/>
    </font>
    <font>
      <b/>
      <i/>
      <sz val="12"/>
      <name val="Times New Roman"/>
      <family val="1"/>
    </font>
    <font>
      <b/>
      <i/>
      <sz val="13"/>
      <name val="Times New Roman"/>
      <family val="1"/>
    </font>
    <font>
      <sz val="12"/>
      <color indexed="10"/>
      <name val="Times New Roman"/>
      <family val="1"/>
    </font>
    <font>
      <b/>
      <sz val="12"/>
      <color indexed="20"/>
      <name val="Times New Roman"/>
      <family val="1"/>
    </font>
    <font>
      <sz val="12"/>
      <name val=".VnTime"/>
      <family val="2"/>
    </font>
    <font>
      <b/>
      <sz val="12"/>
      <color indexed="61"/>
      <name val="Times New Roman"/>
      <family val="1"/>
    </font>
    <font>
      <b/>
      <i/>
      <sz val="11"/>
      <name val=".VnTime"/>
      <family val="2"/>
    </font>
    <font>
      <b/>
      <i/>
      <sz val="11"/>
      <color indexed="8"/>
      <name val=".VnTime"/>
      <family val="2"/>
    </font>
    <font>
      <sz val="11"/>
      <color indexed="8"/>
      <name val=".VnTime"/>
      <family val="2"/>
    </font>
    <font>
      <sz val="12"/>
      <color indexed="8"/>
      <name val="Times New Roman"/>
      <family val="1"/>
      <charset val="163"/>
    </font>
    <font>
      <sz val="12"/>
      <color indexed="12"/>
      <name val=".VnTime"/>
      <family val="2"/>
    </font>
    <font>
      <b/>
      <u/>
      <sz val="12"/>
      <name val=".VnTime"/>
      <family val="2"/>
    </font>
    <font>
      <b/>
      <sz val="12"/>
      <name val=".VnTime"/>
      <family val="2"/>
    </font>
    <font>
      <sz val="12"/>
      <color indexed="10"/>
      <name val=".VnTime"/>
      <family val="2"/>
    </font>
    <font>
      <b/>
      <sz val="20"/>
      <name val=".VnTimeH"/>
      <family val="2"/>
    </font>
    <font>
      <b/>
      <sz val="20"/>
      <name val="Times New Roman"/>
      <family val="1"/>
    </font>
    <font>
      <b/>
      <sz val="10"/>
      <color indexed="12"/>
      <name val="Times New Roman"/>
      <family val="1"/>
    </font>
    <font>
      <sz val="10"/>
      <color indexed="10"/>
      <name val="Times New Roman"/>
      <family val="1"/>
    </font>
    <font>
      <b/>
      <sz val="10"/>
      <color indexed="16"/>
      <name val="Times New Roman"/>
      <family val="1"/>
    </font>
    <font>
      <b/>
      <u/>
      <sz val="10"/>
      <color indexed="12"/>
      <name val="Times New Roman"/>
      <family val="1"/>
    </font>
    <font>
      <sz val="10"/>
      <color indexed="12"/>
      <name val="Times New Roman"/>
      <family val="1"/>
    </font>
    <font>
      <sz val="11"/>
      <name val="Times New Roman"/>
      <family val="1"/>
      <charset val="163"/>
    </font>
    <font>
      <b/>
      <sz val="11"/>
      <color indexed="20"/>
      <name val="Times New Roman"/>
      <family val="1"/>
    </font>
    <font>
      <sz val="11"/>
      <color indexed="8"/>
      <name val="Times New Roman"/>
      <family val="1"/>
    </font>
    <font>
      <sz val="11"/>
      <color indexed="10"/>
      <name val="Times New Roman"/>
      <family val="1"/>
    </font>
    <font>
      <sz val="11"/>
      <color indexed="12"/>
      <name val="Times New Roman"/>
      <family val="1"/>
    </font>
    <font>
      <b/>
      <sz val="11"/>
      <color indexed="8"/>
      <name val="Times New Roman"/>
      <family val="1"/>
    </font>
    <font>
      <sz val="12"/>
      <name val="Arial"/>
      <family val="2"/>
    </font>
    <font>
      <b/>
      <sz val="12"/>
      <color indexed="12"/>
      <name val="Arial"/>
      <family val="2"/>
    </font>
    <font>
      <b/>
      <sz val="14"/>
      <name val="Times New Roman"/>
      <family val="1"/>
    </font>
    <font>
      <sz val="11"/>
      <color theme="1"/>
      <name val="Calibri"/>
      <family val="2"/>
      <charset val="163"/>
      <scheme val="minor"/>
    </font>
    <font>
      <sz val="11"/>
      <color rgb="FFFF0000"/>
      <name val="Times New Roman"/>
      <family val="1"/>
    </font>
    <font>
      <sz val="12"/>
      <color rgb="FFFF0000"/>
      <name val="Times New Roman"/>
      <family val="1"/>
    </font>
    <font>
      <sz val="11"/>
      <color theme="1"/>
      <name val="Times New Roman"/>
      <family val="1"/>
    </font>
    <font>
      <sz val="12"/>
      <color theme="1"/>
      <name val="Times New Roman"/>
      <family val="1"/>
    </font>
    <font>
      <b/>
      <sz val="11"/>
      <color theme="1"/>
      <name val="Times New Roman"/>
      <family val="1"/>
    </font>
    <font>
      <b/>
      <sz val="12"/>
      <color theme="1"/>
      <name val="Times New Roman"/>
      <family val="1"/>
    </font>
    <font>
      <sz val="12"/>
      <color rgb="FF000000"/>
      <name val="Times New Roman"/>
      <family val="1"/>
    </font>
    <font>
      <sz val="12"/>
      <color rgb="FF00B0F0"/>
      <name val="Times New Roman"/>
      <family val="1"/>
    </font>
    <font>
      <sz val="12"/>
      <color theme="1"/>
      <name val="Arial"/>
      <family val="2"/>
    </font>
    <font>
      <b/>
      <sz val="12"/>
      <color indexed="8"/>
      <name val="Times New Roman"/>
      <family val="1"/>
    </font>
    <font>
      <sz val="12"/>
      <name val="Calibri"/>
      <family val="2"/>
    </font>
    <font>
      <b/>
      <sz val="12"/>
      <color theme="7"/>
      <name val="Arial"/>
      <family val="2"/>
    </font>
    <font>
      <b/>
      <sz val="12"/>
      <color rgb="FFFF0000"/>
      <name val="Arial"/>
      <family val="2"/>
    </font>
    <font>
      <vertAlign val="superscript"/>
      <sz val="12"/>
      <name val="Times New Roman"/>
      <family val="1"/>
    </font>
    <font>
      <sz val="14"/>
      <name val="Times New Roman"/>
      <family val="1"/>
    </font>
    <font>
      <vertAlign val="subscript"/>
      <sz val="12"/>
      <name val="Times New Roman"/>
      <family val="1"/>
    </font>
    <font>
      <b/>
      <sz val="12"/>
      <color theme="7"/>
      <name val="Times New Roman"/>
      <family val="1"/>
    </font>
  </fonts>
  <fills count="16">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5"/>
        <bgColor indexed="64"/>
      </patternFill>
    </fill>
    <fill>
      <patternFill patternType="solid">
        <fgColor indexed="51"/>
        <bgColor indexed="64"/>
      </patternFill>
    </fill>
    <fill>
      <patternFill patternType="solid">
        <fgColor indexed="15"/>
        <bgColor indexed="64"/>
      </patternFill>
    </fill>
    <fill>
      <patternFill patternType="solid">
        <fgColor indexed="13"/>
        <bgColor indexed="64"/>
      </patternFill>
    </fill>
    <fill>
      <patternFill patternType="solid">
        <fgColor indexed="9"/>
        <bgColor indexed="64"/>
      </patternFill>
    </fill>
    <fill>
      <patternFill patternType="solid">
        <fgColor indexed="41"/>
        <bgColor indexed="64"/>
      </patternFill>
    </fill>
    <fill>
      <patternFill patternType="solid">
        <fgColor indexed="11"/>
        <bgColor indexed="64"/>
      </patternFill>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theme="6" tint="0.59999389629810485"/>
        <bgColor indexed="64"/>
      </patternFill>
    </fill>
  </fills>
  <borders count="33">
    <border>
      <left/>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dotted">
        <color indexed="64"/>
      </bottom>
      <diagonal/>
    </border>
    <border>
      <left/>
      <right style="thin">
        <color indexed="64"/>
      </right>
      <top style="thin">
        <color indexed="64"/>
      </top>
      <bottom style="thin">
        <color indexed="64"/>
      </bottom>
      <diagonal/>
    </border>
    <border>
      <left/>
      <right style="thin">
        <color indexed="64"/>
      </right>
      <top style="dotted">
        <color indexed="64"/>
      </top>
      <bottom style="dotted">
        <color indexed="64"/>
      </bottom>
      <diagonal/>
    </border>
    <border>
      <left/>
      <right/>
      <top style="thin">
        <color indexed="64"/>
      </top>
      <bottom style="dotted">
        <color indexed="64"/>
      </bottom>
      <diagonal/>
    </border>
    <border>
      <left/>
      <right/>
      <top style="thin">
        <color indexed="64"/>
      </top>
      <bottom style="thin">
        <color indexed="64"/>
      </bottom>
      <diagonal/>
    </border>
    <border>
      <left style="thin">
        <color indexed="64"/>
      </left>
      <right style="thin">
        <color indexed="64"/>
      </right>
      <top/>
      <bottom style="dotted">
        <color indexed="64"/>
      </bottom>
      <diagonal/>
    </border>
    <border>
      <left style="thin">
        <color indexed="64"/>
      </left>
      <right/>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bottom style="dotted">
        <color indexed="64"/>
      </bottom>
      <diagonal/>
    </border>
  </borders>
  <cellStyleXfs count="9">
    <xf numFmtId="0" fontId="0" fillId="0" borderId="0"/>
    <xf numFmtId="43" fontId="1" fillId="0" borderId="0" applyFont="0" applyFill="0" applyBorder="0" applyAlignment="0" applyProtection="0"/>
    <xf numFmtId="172" fontId="1" fillId="0" borderId="0" applyFont="0" applyFill="0" applyBorder="0" applyAlignment="0" applyProtection="0"/>
    <xf numFmtId="0" fontId="53" fillId="0" borderId="0"/>
    <xf numFmtId="0" fontId="1" fillId="0" borderId="0"/>
    <xf numFmtId="0" fontId="1" fillId="0" borderId="0"/>
    <xf numFmtId="0" fontId="27" fillId="0" borderId="0"/>
    <xf numFmtId="0" fontId="7" fillId="0" borderId="0"/>
    <xf numFmtId="9" fontId="1" fillId="0" borderId="0" applyFont="0" applyFill="0" applyBorder="0" applyAlignment="0" applyProtection="0"/>
  </cellStyleXfs>
  <cellXfs count="641">
    <xf numFmtId="0" fontId="0" fillId="0" borderId="0" xfId="0"/>
    <xf numFmtId="0" fontId="5" fillId="0" borderId="0" xfId="0" applyFont="1"/>
    <xf numFmtId="0" fontId="15" fillId="0" borderId="0" xfId="0" applyFont="1" applyAlignment="1">
      <alignment vertical="top" wrapText="1"/>
    </xf>
    <xf numFmtId="1" fontId="14" fillId="0" borderId="1" xfId="0" applyNumberFormat="1" applyFont="1" applyBorder="1" applyAlignment="1">
      <alignment horizontal="center" vertical="top" wrapText="1"/>
    </xf>
    <xf numFmtId="1" fontId="14" fillId="0" borderId="2" xfId="0" applyNumberFormat="1" applyFont="1" applyBorder="1" applyAlignment="1">
      <alignment horizontal="center" vertical="top" wrapText="1"/>
    </xf>
    <xf numFmtId="0" fontId="5" fillId="0" borderId="3" xfId="0" applyFont="1" applyBorder="1" applyAlignment="1">
      <alignment horizontal="center" wrapText="1"/>
    </xf>
    <xf numFmtId="0" fontId="3" fillId="0" borderId="2" xfId="0" applyFont="1" applyBorder="1" applyAlignment="1">
      <alignment horizontal="center"/>
    </xf>
    <xf numFmtId="0" fontId="5" fillId="2" borderId="3" xfId="0" applyFont="1" applyFill="1" applyBorder="1"/>
    <xf numFmtId="0" fontId="5" fillId="0" borderId="3" xfId="0" applyFont="1" applyBorder="1" applyAlignment="1">
      <alignment horizontal="center"/>
    </xf>
    <xf numFmtId="0" fontId="19" fillId="0" borderId="3" xfId="0" applyFont="1" applyBorder="1" applyAlignment="1">
      <alignment horizontal="center"/>
    </xf>
    <xf numFmtId="0" fontId="9" fillId="0" borderId="3" xfId="0" applyFont="1" applyBorder="1" applyAlignment="1">
      <alignment horizontal="center" vertical="top" wrapText="1"/>
    </xf>
    <xf numFmtId="0" fontId="3" fillId="0" borderId="0" xfId="0" applyFont="1" applyAlignment="1">
      <alignment horizontal="center"/>
    </xf>
    <xf numFmtId="0" fontId="5" fillId="0" borderId="4" xfId="0" applyFont="1" applyBorder="1" applyAlignment="1">
      <alignment horizontal="justify" wrapText="1"/>
    </xf>
    <xf numFmtId="0" fontId="21" fillId="0" borderId="0" xfId="0" applyFont="1" applyAlignment="1">
      <alignment horizontal="center"/>
    </xf>
    <xf numFmtId="0" fontId="28" fillId="0" borderId="0" xfId="0" applyFont="1"/>
    <xf numFmtId="0" fontId="11" fillId="0" borderId="9" xfId="0" applyFont="1" applyBorder="1"/>
    <xf numFmtId="0" fontId="11" fillId="0" borderId="10" xfId="0" applyFont="1" applyBorder="1" applyAlignment="1">
      <alignment horizontal="center"/>
    </xf>
    <xf numFmtId="0" fontId="24" fillId="3" borderId="11" xfId="0" applyFont="1" applyFill="1" applyBorder="1"/>
    <xf numFmtId="2" fontId="24" fillId="3" borderId="12" xfId="0" applyNumberFormat="1" applyFont="1" applyFill="1" applyBorder="1"/>
    <xf numFmtId="0" fontId="6" fillId="3" borderId="11" xfId="0" applyFont="1" applyFill="1" applyBorder="1"/>
    <xf numFmtId="2" fontId="6" fillId="3" borderId="12" xfId="0" applyNumberFormat="1" applyFont="1" applyFill="1" applyBorder="1"/>
    <xf numFmtId="0" fontId="24" fillId="4" borderId="11" xfId="0" applyFont="1" applyFill="1" applyBorder="1"/>
    <xf numFmtId="2" fontId="24" fillId="4" borderId="12" xfId="0" applyNumberFormat="1" applyFont="1" applyFill="1" applyBorder="1"/>
    <xf numFmtId="0" fontId="6" fillId="4" borderId="11" xfId="0" applyFont="1" applyFill="1" applyBorder="1"/>
    <xf numFmtId="2" fontId="6" fillId="4" borderId="12" xfId="0" applyNumberFormat="1" applyFont="1" applyFill="1" applyBorder="1"/>
    <xf numFmtId="0" fontId="24" fillId="5" borderId="11" xfId="0" applyFont="1" applyFill="1" applyBorder="1"/>
    <xf numFmtId="2" fontId="24" fillId="5" borderId="12" xfId="0" applyNumberFormat="1" applyFont="1" applyFill="1" applyBorder="1"/>
    <xf numFmtId="0" fontId="6" fillId="5" borderId="11" xfId="0" applyFont="1" applyFill="1" applyBorder="1"/>
    <xf numFmtId="2" fontId="6" fillId="5" borderId="12" xfId="0" applyNumberFormat="1" applyFont="1" applyFill="1" applyBorder="1"/>
    <xf numFmtId="0" fontId="23" fillId="2" borderId="3" xfId="0" applyFont="1" applyFill="1" applyBorder="1"/>
    <xf numFmtId="0" fontId="29" fillId="2" borderId="13" xfId="0" applyFont="1" applyFill="1" applyBorder="1" applyAlignment="1">
      <alignment horizontal="right" vertical="top" wrapText="1"/>
    </xf>
    <xf numFmtId="0" fontId="16" fillId="2" borderId="13" xfId="0" applyFont="1" applyFill="1" applyBorder="1" applyAlignment="1">
      <alignment horizontal="right" vertical="top" wrapText="1"/>
    </xf>
    <xf numFmtId="0" fontId="23" fillId="6" borderId="3" xfId="0" applyFont="1" applyFill="1" applyBorder="1"/>
    <xf numFmtId="0" fontId="30" fillId="6" borderId="13" xfId="0" applyFont="1" applyFill="1" applyBorder="1" applyAlignment="1">
      <alignment horizontal="right" vertical="top" wrapText="1"/>
    </xf>
    <xf numFmtId="0" fontId="5" fillId="6" borderId="3" xfId="0" applyFont="1" applyFill="1" applyBorder="1"/>
    <xf numFmtId="0" fontId="31" fillId="6" borderId="13" xfId="0" applyFont="1" applyFill="1" applyBorder="1" applyAlignment="1">
      <alignment horizontal="right" vertical="top" wrapText="1"/>
    </xf>
    <xf numFmtId="0" fontId="23" fillId="7" borderId="1" xfId="0" applyFont="1" applyFill="1" applyBorder="1"/>
    <xf numFmtId="0" fontId="0" fillId="7" borderId="2" xfId="0" applyFill="1" applyBorder="1"/>
    <xf numFmtId="2" fontId="0" fillId="7" borderId="2" xfId="0" applyNumberFormat="1" applyFill="1" applyBorder="1"/>
    <xf numFmtId="49" fontId="0" fillId="7" borderId="2" xfId="0" applyNumberFormat="1" applyFill="1" applyBorder="1" applyAlignment="1">
      <alignment horizontal="right"/>
    </xf>
    <xf numFmtId="0" fontId="0" fillId="7" borderId="2" xfId="0" applyFill="1" applyBorder="1" applyAlignment="1">
      <alignment horizontal="right"/>
    </xf>
    <xf numFmtId="0" fontId="0" fillId="7" borderId="14" xfId="0" applyFill="1" applyBorder="1"/>
    <xf numFmtId="0" fontId="0" fillId="7" borderId="14" xfId="0" applyFill="1" applyBorder="1" applyAlignment="1">
      <alignment horizontal="right"/>
    </xf>
    <xf numFmtId="0" fontId="3" fillId="0" borderId="0" xfId="0" applyFont="1"/>
    <xf numFmtId="0" fontId="9" fillId="0" borderId="3" xfId="0" applyFont="1" applyBorder="1" applyAlignment="1">
      <alignment horizontal="center" vertical="center"/>
    </xf>
    <xf numFmtId="165" fontId="9" fillId="0" borderId="3"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5" fillId="0" borderId="3" xfId="0" applyFont="1" applyBorder="1" applyAlignment="1">
      <alignment horizontal="center" vertical="center"/>
    </xf>
    <xf numFmtId="0" fontId="27" fillId="0" borderId="0" xfId="6"/>
    <xf numFmtId="0" fontId="33" fillId="0" borderId="0" xfId="6" applyFont="1"/>
    <xf numFmtId="0" fontId="34" fillId="0" borderId="0" xfId="6" applyFont="1"/>
    <xf numFmtId="0" fontId="18" fillId="8" borderId="16" xfId="6" applyFont="1" applyFill="1" applyBorder="1"/>
    <xf numFmtId="3" fontId="21" fillId="5" borderId="16" xfId="6" applyNumberFormat="1" applyFont="1" applyFill="1" applyBorder="1"/>
    <xf numFmtId="4" fontId="9" fillId="0" borderId="0" xfId="6" applyNumberFormat="1" applyFont="1"/>
    <xf numFmtId="0" fontId="35" fillId="0" borderId="0" xfId="6" applyFont="1" applyAlignment="1">
      <alignment horizontal="center"/>
    </xf>
    <xf numFmtId="4" fontId="21" fillId="5" borderId="16" xfId="6" applyNumberFormat="1" applyFont="1" applyFill="1" applyBorder="1"/>
    <xf numFmtId="0" fontId="35" fillId="7" borderId="3" xfId="6" applyFont="1" applyFill="1" applyBorder="1" applyAlignment="1">
      <alignment horizontal="center"/>
    </xf>
    <xf numFmtId="0" fontId="18" fillId="0" borderId="17" xfId="6" applyFont="1" applyBorder="1"/>
    <xf numFmtId="4" fontId="21" fillId="0" borderId="17" xfId="6" applyNumberFormat="1" applyFont="1" applyBorder="1"/>
    <xf numFmtId="4" fontId="21" fillId="5" borderId="4" xfId="6" applyNumberFormat="1" applyFont="1" applyFill="1" applyBorder="1"/>
    <xf numFmtId="0" fontId="21" fillId="8" borderId="16" xfId="6" applyFont="1" applyFill="1" applyBorder="1"/>
    <xf numFmtId="0" fontId="21" fillId="0" borderId="0" xfId="6" applyFont="1"/>
    <xf numFmtId="4" fontId="21" fillId="0" borderId="0" xfId="6" applyNumberFormat="1" applyFont="1"/>
    <xf numFmtId="0" fontId="18" fillId="8" borderId="3" xfId="6" applyFont="1" applyFill="1" applyBorder="1"/>
    <xf numFmtId="4" fontId="21" fillId="5" borderId="3" xfId="6" applyNumberFormat="1" applyFont="1" applyFill="1" applyBorder="1"/>
    <xf numFmtId="4" fontId="18" fillId="5" borderId="3" xfId="6" applyNumberFormat="1" applyFont="1" applyFill="1" applyBorder="1"/>
    <xf numFmtId="168" fontId="27" fillId="0" borderId="0" xfId="6" applyNumberFormat="1"/>
    <xf numFmtId="166" fontId="27" fillId="0" borderId="0" xfId="6" applyNumberFormat="1"/>
    <xf numFmtId="167" fontId="27" fillId="0" borderId="0" xfId="6" applyNumberFormat="1"/>
    <xf numFmtId="43" fontId="27" fillId="0" borderId="0" xfId="1" applyFont="1"/>
    <xf numFmtId="168" fontId="36" fillId="0" borderId="0" xfId="6" applyNumberFormat="1" applyFont="1"/>
    <xf numFmtId="165" fontId="27" fillId="0" borderId="0" xfId="1" applyNumberFormat="1" applyFont="1"/>
    <xf numFmtId="0" fontId="13" fillId="0" borderId="0" xfId="0" applyFont="1" applyAlignment="1">
      <alignment horizontal="center"/>
    </xf>
    <xf numFmtId="3" fontId="3" fillId="0" borderId="0" xfId="0" applyNumberFormat="1" applyFont="1"/>
    <xf numFmtId="0" fontId="4" fillId="0" borderId="5" xfId="0" applyFont="1" applyBorder="1"/>
    <xf numFmtId="165" fontId="4" fillId="0" borderId="5" xfId="1" applyNumberFormat="1" applyFont="1" applyFill="1" applyBorder="1"/>
    <xf numFmtId="2" fontId="13" fillId="3" borderId="3" xfId="0" applyNumberFormat="1" applyFont="1" applyFill="1" applyBorder="1"/>
    <xf numFmtId="0" fontId="40" fillId="3" borderId="3" xfId="0" applyFont="1" applyFill="1" applyBorder="1"/>
    <xf numFmtId="165" fontId="13" fillId="3" borderId="3" xfId="1" applyNumberFormat="1" applyFont="1" applyFill="1" applyBorder="1"/>
    <xf numFmtId="0" fontId="39" fillId="0" borderId="0" xfId="0" applyFont="1" applyAlignment="1">
      <alignment horizontal="center"/>
    </xf>
    <xf numFmtId="0" fontId="13" fillId="0" borderId="0" xfId="0" applyFont="1"/>
    <xf numFmtId="0" fontId="3" fillId="9" borderId="0" xfId="0" applyFont="1" applyFill="1" applyAlignment="1">
      <alignment horizontal="justify" wrapText="1"/>
    </xf>
    <xf numFmtId="0" fontId="3" fillId="0" borderId="0" xfId="5" applyFont="1"/>
    <xf numFmtId="0" fontId="40" fillId="0" borderId="0" xfId="5" applyFont="1"/>
    <xf numFmtId="0" fontId="13" fillId="5" borderId="3" xfId="5" applyFont="1" applyFill="1" applyBorder="1" applyAlignment="1">
      <alignment horizontal="center"/>
    </xf>
    <xf numFmtId="3" fontId="3" fillId="8" borderId="3" xfId="5" applyNumberFormat="1" applyFont="1" applyFill="1" applyBorder="1"/>
    <xf numFmtId="4" fontId="3" fillId="8" borderId="3" xfId="5" applyNumberFormat="1" applyFont="1" applyFill="1" applyBorder="1"/>
    <xf numFmtId="0" fontId="3" fillId="0" borderId="3" xfId="5" applyFont="1" applyBorder="1" applyAlignment="1">
      <alignment horizontal="centerContinuous" vertical="center" wrapText="1"/>
    </xf>
    <xf numFmtId="0" fontId="3" fillId="0" borderId="3" xfId="5" applyFont="1" applyBorder="1" applyAlignment="1">
      <alignment horizontal="center" vertical="center" wrapText="1"/>
    </xf>
    <xf numFmtId="0" fontId="3" fillId="0" borderId="1" xfId="5" applyFont="1" applyBorder="1" applyAlignment="1">
      <alignment horizontal="center" vertical="center" wrapText="1"/>
    </xf>
    <xf numFmtId="0" fontId="3" fillId="0" borderId="1" xfId="0" applyFont="1" applyBorder="1" applyAlignment="1">
      <alignment horizontal="center"/>
    </xf>
    <xf numFmtId="2" fontId="3" fillId="0" borderId="1" xfId="5" applyNumberFormat="1" applyFont="1" applyBorder="1" applyAlignment="1">
      <alignment horizontal="center"/>
    </xf>
    <xf numFmtId="3" fontId="3" fillId="0" borderId="1" xfId="5" applyNumberFormat="1" applyFont="1" applyBorder="1"/>
    <xf numFmtId="165" fontId="3" fillId="0" borderId="1" xfId="1" applyNumberFormat="1" applyFont="1" applyFill="1" applyBorder="1"/>
    <xf numFmtId="0" fontId="3" fillId="0" borderId="2" xfId="5" applyFont="1" applyBorder="1" applyAlignment="1">
      <alignment horizontal="center" vertical="center" wrapText="1"/>
    </xf>
    <xf numFmtId="49" fontId="3" fillId="0" borderId="2" xfId="5" applyNumberFormat="1" applyFont="1" applyBorder="1" applyAlignment="1">
      <alignment horizontal="center"/>
    </xf>
    <xf numFmtId="3" fontId="3" fillId="0" borderId="2" xfId="5" applyNumberFormat="1" applyFont="1" applyBorder="1"/>
    <xf numFmtId="165" fontId="3" fillId="0" borderId="2" xfId="1" applyNumberFormat="1" applyFont="1" applyFill="1" applyBorder="1"/>
    <xf numFmtId="0" fontId="3" fillId="0" borderId="6" xfId="5" applyFont="1" applyBorder="1" applyAlignment="1">
      <alignment horizontal="center" vertical="center" wrapText="1"/>
    </xf>
    <xf numFmtId="0" fontId="4" fillId="0" borderId="6" xfId="5" applyFont="1" applyBorder="1"/>
    <xf numFmtId="0" fontId="3" fillId="0" borderId="6" xfId="5" applyFont="1" applyBorder="1"/>
    <xf numFmtId="2" fontId="4" fillId="0" borderId="6" xfId="5" applyNumberFormat="1" applyFont="1" applyBorder="1" applyAlignment="1">
      <alignment horizontal="center"/>
    </xf>
    <xf numFmtId="1" fontId="4" fillId="0" borderId="6" xfId="5" applyNumberFormat="1" applyFont="1" applyBorder="1" applyAlignment="1">
      <alignment horizontal="center"/>
    </xf>
    <xf numFmtId="3" fontId="4" fillId="8" borderId="6" xfId="5" applyNumberFormat="1" applyFont="1" applyFill="1" applyBorder="1"/>
    <xf numFmtId="165" fontId="4" fillId="8" borderId="6" xfId="1" applyNumberFormat="1" applyFont="1" applyFill="1" applyBorder="1"/>
    <xf numFmtId="3" fontId="4" fillId="7" borderId="6" xfId="5" applyNumberFormat="1" applyFont="1" applyFill="1" applyBorder="1" applyAlignment="1">
      <alignment wrapText="1"/>
    </xf>
    <xf numFmtId="0" fontId="3" fillId="0" borderId="0" xfId="5" applyFont="1" applyAlignment="1">
      <alignment horizontal="center" vertical="center" wrapText="1"/>
    </xf>
    <xf numFmtId="0" fontId="41" fillId="0" borderId="18" xfId="0" applyFont="1" applyBorder="1"/>
    <xf numFmtId="2" fontId="41" fillId="0" borderId="18" xfId="0" applyNumberFormat="1" applyFont="1" applyBorder="1"/>
    <xf numFmtId="3" fontId="39" fillId="0" borderId="18" xfId="0" applyNumberFormat="1" applyFont="1" applyBorder="1"/>
    <xf numFmtId="3" fontId="39" fillId="0" borderId="19" xfId="0" applyNumberFormat="1" applyFont="1" applyBorder="1"/>
    <xf numFmtId="0" fontId="39" fillId="0" borderId="3" xfId="0" applyFont="1" applyBorder="1"/>
    <xf numFmtId="3" fontId="39" fillId="0" borderId="3" xfId="0" applyNumberFormat="1" applyFont="1" applyBorder="1"/>
    <xf numFmtId="0" fontId="41" fillId="0" borderId="0" xfId="0" applyFont="1"/>
    <xf numFmtId="2" fontId="41" fillId="0" borderId="0" xfId="0" applyNumberFormat="1" applyFont="1"/>
    <xf numFmtId="3" fontId="41" fillId="0" borderId="0" xfId="0" applyNumberFormat="1" applyFont="1"/>
    <xf numFmtId="3" fontId="41" fillId="0" borderId="20" xfId="0" applyNumberFormat="1" applyFont="1" applyBorder="1"/>
    <xf numFmtId="3" fontId="41" fillId="0" borderId="3" xfId="0" applyNumberFormat="1" applyFont="1" applyBorder="1"/>
    <xf numFmtId="3" fontId="42" fillId="0" borderId="3" xfId="0" applyNumberFormat="1" applyFont="1" applyBorder="1"/>
    <xf numFmtId="165" fontId="3" fillId="5" borderId="1" xfId="1" applyNumberFormat="1" applyFont="1" applyFill="1" applyBorder="1"/>
    <xf numFmtId="3" fontId="3" fillId="5" borderId="1" xfId="5" applyNumberFormat="1" applyFont="1" applyFill="1" applyBorder="1"/>
    <xf numFmtId="2" fontId="3" fillId="5" borderId="2" xfId="5" applyNumberFormat="1" applyFont="1" applyFill="1" applyBorder="1"/>
    <xf numFmtId="3" fontId="3" fillId="5" borderId="2" xfId="5" applyNumberFormat="1" applyFont="1" applyFill="1" applyBorder="1"/>
    <xf numFmtId="2" fontId="4" fillId="5" borderId="6" xfId="5" applyNumberFormat="1" applyFont="1" applyFill="1" applyBorder="1"/>
    <xf numFmtId="3" fontId="4" fillId="5" borderId="6" xfId="5" applyNumberFormat="1" applyFont="1" applyFill="1" applyBorder="1"/>
    <xf numFmtId="0" fontId="3" fillId="10" borderId="3" xfId="0" applyFont="1" applyFill="1" applyBorder="1" applyAlignment="1">
      <alignment horizontal="center" wrapText="1"/>
    </xf>
    <xf numFmtId="0" fontId="3" fillId="0" borderId="0" xfId="0" applyFont="1" applyAlignment="1">
      <alignment horizontal="center" wrapText="1"/>
    </xf>
    <xf numFmtId="4" fontId="13" fillId="3" borderId="3" xfId="0" applyNumberFormat="1" applyFont="1" applyFill="1" applyBorder="1"/>
    <xf numFmtId="3" fontId="41" fillId="3" borderId="3" xfId="0" applyNumberFormat="1" applyFont="1" applyFill="1" applyBorder="1"/>
    <xf numFmtId="3" fontId="13" fillId="3" borderId="3" xfId="0" applyNumberFormat="1" applyFont="1" applyFill="1" applyBorder="1"/>
    <xf numFmtId="0" fontId="13" fillId="3" borderId="3" xfId="0" applyFont="1" applyFill="1" applyBorder="1"/>
    <xf numFmtId="0" fontId="43" fillId="0" borderId="0" xfId="0" applyFont="1"/>
    <xf numFmtId="43" fontId="3" fillId="0" borderId="0" xfId="1" applyFont="1"/>
    <xf numFmtId="4" fontId="3" fillId="8" borderId="3" xfId="5" applyNumberFormat="1" applyFont="1" applyFill="1" applyBorder="1" applyAlignment="1">
      <alignment horizontal="center"/>
    </xf>
    <xf numFmtId="0" fontId="9" fillId="0" borderId="3" xfId="0" applyFont="1" applyBorder="1" applyAlignment="1">
      <alignment horizontal="center" wrapText="1"/>
    </xf>
    <xf numFmtId="170" fontId="21" fillId="5" borderId="16" xfId="6" applyNumberFormat="1" applyFont="1" applyFill="1" applyBorder="1"/>
    <xf numFmtId="170" fontId="3" fillId="8" borderId="3" xfId="0" applyNumberFormat="1" applyFont="1" applyFill="1" applyBorder="1"/>
    <xf numFmtId="0" fontId="17" fillId="13" borderId="2" xfId="0" applyFont="1" applyFill="1" applyBorder="1" applyAlignment="1">
      <alignment horizontal="center"/>
    </xf>
    <xf numFmtId="165" fontId="5" fillId="0" borderId="3" xfId="1" applyNumberFormat="1" applyFont="1" applyFill="1" applyBorder="1"/>
    <xf numFmtId="0" fontId="32" fillId="0" borderId="7" xfId="0" applyFont="1" applyBorder="1" applyAlignment="1">
      <alignment horizontal="center"/>
    </xf>
    <xf numFmtId="165" fontId="25" fillId="0" borderId="7" xfId="1" applyNumberFormat="1" applyFont="1" applyFill="1" applyBorder="1"/>
    <xf numFmtId="0" fontId="17" fillId="12" borderId="2" xfId="0" applyFont="1" applyFill="1" applyBorder="1"/>
    <xf numFmtId="0" fontId="17" fillId="13" borderId="2" xfId="0" applyFont="1" applyFill="1" applyBorder="1"/>
    <xf numFmtId="0" fontId="17" fillId="13" borderId="0" xfId="0" applyFont="1" applyFill="1"/>
    <xf numFmtId="0" fontId="17" fillId="12" borderId="2" xfId="0" applyFont="1" applyFill="1" applyBorder="1" applyAlignment="1">
      <alignment horizontal="center"/>
    </xf>
    <xf numFmtId="165" fontId="5" fillId="12" borderId="3" xfId="1" applyNumberFormat="1" applyFont="1" applyFill="1" applyBorder="1"/>
    <xf numFmtId="165" fontId="5" fillId="0" borderId="3" xfId="1" applyNumberFormat="1" applyFont="1" applyFill="1" applyBorder="1" applyAlignment="1"/>
    <xf numFmtId="0" fontId="17" fillId="13" borderId="0" xfId="0" applyFont="1" applyFill="1" applyAlignment="1">
      <alignment horizontal="center"/>
    </xf>
    <xf numFmtId="165" fontId="17" fillId="13" borderId="0" xfId="1" applyNumberFormat="1" applyFont="1" applyFill="1"/>
    <xf numFmtId="0" fontId="10" fillId="13" borderId="0" xfId="0" applyFont="1" applyFill="1" applyAlignment="1">
      <alignment horizontal="center"/>
    </xf>
    <xf numFmtId="0" fontId="10" fillId="13" borderId="2" xfId="0" applyFont="1" applyFill="1" applyBorder="1" applyAlignment="1">
      <alignment horizontal="center"/>
    </xf>
    <xf numFmtId="0" fontId="17" fillId="13" borderId="23" xfId="0" applyFont="1" applyFill="1" applyBorder="1" applyAlignment="1">
      <alignment horizontal="center"/>
    </xf>
    <xf numFmtId="0" fontId="48" fillId="13" borderId="0" xfId="0" applyFont="1" applyFill="1"/>
    <xf numFmtId="0" fontId="17" fillId="13" borderId="2" xfId="0" applyFont="1" applyFill="1" applyBorder="1" applyAlignment="1">
      <alignment horizontal="left"/>
    </xf>
    <xf numFmtId="0" fontId="17" fillId="13" borderId="3" xfId="0" applyFont="1" applyFill="1" applyBorder="1" applyAlignment="1">
      <alignment horizontal="left"/>
    </xf>
    <xf numFmtId="0" fontId="17" fillId="13" borderId="3" xfId="0" applyFont="1" applyFill="1" applyBorder="1" applyAlignment="1">
      <alignment horizontal="center"/>
    </xf>
    <xf numFmtId="0" fontId="17" fillId="13" borderId="26" xfId="0" applyFont="1" applyFill="1" applyBorder="1" applyAlignment="1">
      <alignment horizontal="left"/>
    </xf>
    <xf numFmtId="0" fontId="17" fillId="13" borderId="26" xfId="0" applyFont="1" applyFill="1" applyBorder="1" applyAlignment="1">
      <alignment horizontal="center"/>
    </xf>
    <xf numFmtId="2" fontId="17" fillId="13" borderId="0" xfId="0" applyNumberFormat="1" applyFont="1" applyFill="1" applyAlignment="1">
      <alignment horizontal="center"/>
    </xf>
    <xf numFmtId="0" fontId="10" fillId="13" borderId="0" xfId="0" applyFont="1" applyFill="1"/>
    <xf numFmtId="2" fontId="17" fillId="13" borderId="0" xfId="0" applyNumberFormat="1" applyFont="1" applyFill="1"/>
    <xf numFmtId="0" fontId="17" fillId="13" borderId="21" xfId="0" applyFont="1" applyFill="1" applyBorder="1" applyAlignment="1">
      <alignment horizontal="center"/>
    </xf>
    <xf numFmtId="0" fontId="17" fillId="12" borderId="0" xfId="0" applyFont="1" applyFill="1"/>
    <xf numFmtId="2" fontId="17" fillId="12" borderId="2" xfId="0" applyNumberFormat="1" applyFont="1" applyFill="1" applyBorder="1" applyAlignment="1">
      <alignment horizontal="center"/>
    </xf>
    <xf numFmtId="2" fontId="17" fillId="12" borderId="2" xfId="0" applyNumberFormat="1" applyFont="1" applyFill="1" applyBorder="1"/>
    <xf numFmtId="0" fontId="5" fillId="13" borderId="0" xfId="0" applyFont="1" applyFill="1" applyAlignment="1">
      <alignment horizontal="center" vertical="top" wrapText="1"/>
    </xf>
    <xf numFmtId="0" fontId="5" fillId="13" borderId="28" xfId="0" applyFont="1" applyFill="1" applyBorder="1" applyAlignment="1">
      <alignment horizontal="justify" vertical="top" wrapText="1"/>
    </xf>
    <xf numFmtId="0" fontId="5" fillId="13" borderId="0" xfId="0" applyFont="1" applyFill="1" applyAlignment="1">
      <alignment horizontal="center"/>
    </xf>
    <xf numFmtId="0" fontId="5" fillId="13" borderId="0" xfId="0" applyFont="1" applyFill="1"/>
    <xf numFmtId="43" fontId="5" fillId="13" borderId="0" xfId="1" applyFont="1" applyFill="1"/>
    <xf numFmtId="0" fontId="50" fillId="13" borderId="0" xfId="0" applyFont="1" applyFill="1"/>
    <xf numFmtId="0" fontId="9" fillId="13" borderId="3" xfId="0" applyFont="1" applyFill="1" applyBorder="1" applyAlignment="1">
      <alignment horizontal="center"/>
    </xf>
    <xf numFmtId="0" fontId="5" fillId="13" borderId="3" xfId="0" applyFont="1" applyFill="1" applyBorder="1" applyAlignment="1">
      <alignment horizontal="center" wrapText="1"/>
    </xf>
    <xf numFmtId="165" fontId="5" fillId="13" borderId="0" xfId="1" applyNumberFormat="1" applyFont="1" applyFill="1"/>
    <xf numFmtId="0" fontId="19" fillId="13" borderId="3" xfId="0" applyFont="1" applyFill="1" applyBorder="1" applyAlignment="1">
      <alignment horizontal="center"/>
    </xf>
    <xf numFmtId="0" fontId="9" fillId="13" borderId="3" xfId="0" applyFont="1" applyFill="1" applyBorder="1" applyAlignment="1">
      <alignment horizontal="left"/>
    </xf>
    <xf numFmtId="165" fontId="5" fillId="13" borderId="3" xfId="1" applyNumberFormat="1" applyFont="1" applyFill="1" applyBorder="1"/>
    <xf numFmtId="165" fontId="5" fillId="13" borderId="22" xfId="1" applyNumberFormat="1" applyFont="1" applyFill="1" applyBorder="1" applyAlignment="1">
      <alignment horizontal="center"/>
    </xf>
    <xf numFmtId="165" fontId="21" fillId="13" borderId="0" xfId="0" applyNumberFormat="1" applyFont="1" applyFill="1"/>
    <xf numFmtId="165" fontId="5" fillId="13" borderId="0" xfId="1" applyNumberFormat="1" applyFont="1" applyFill="1" applyBorder="1" applyAlignment="1">
      <alignment horizontal="center"/>
    </xf>
    <xf numFmtId="0" fontId="17" fillId="13" borderId="3" xfId="0" applyFont="1" applyFill="1" applyBorder="1" applyAlignment="1">
      <alignment horizontal="center" wrapText="1"/>
    </xf>
    <xf numFmtId="43" fontId="17" fillId="13" borderId="3" xfId="1" applyFont="1" applyFill="1" applyBorder="1" applyAlignment="1">
      <alignment horizontal="center" wrapText="1"/>
    </xf>
    <xf numFmtId="165" fontId="17" fillId="13" borderId="3" xfId="1" applyNumberFormat="1" applyFont="1" applyFill="1" applyBorder="1"/>
    <xf numFmtId="43" fontId="17" fillId="13" borderId="0" xfId="1" applyFont="1" applyFill="1"/>
    <xf numFmtId="0" fontId="17" fillId="13" borderId="3" xfId="0" applyFont="1" applyFill="1" applyBorder="1"/>
    <xf numFmtId="165" fontId="12" fillId="13" borderId="0" xfId="0" applyNumberFormat="1" applyFont="1" applyFill="1"/>
    <xf numFmtId="165" fontId="17" fillId="13" borderId="3" xfId="1" applyNumberFormat="1" applyFont="1" applyFill="1" applyBorder="1" applyAlignment="1">
      <alignment horizontal="center"/>
    </xf>
    <xf numFmtId="0" fontId="10" fillId="13" borderId="3" xfId="0" applyFont="1" applyFill="1" applyBorder="1" applyAlignment="1">
      <alignment horizontal="center"/>
    </xf>
    <xf numFmtId="0" fontId="17" fillId="0" borderId="0" xfId="0" applyFont="1" applyAlignment="1">
      <alignment horizontal="center"/>
    </xf>
    <xf numFmtId="43" fontId="17" fillId="0" borderId="0" xfId="1" applyFont="1" applyFill="1" applyAlignment="1"/>
    <xf numFmtId="0" fontId="17" fillId="0" borderId="0" xfId="0" applyFont="1"/>
    <xf numFmtId="0" fontId="10" fillId="0" borderId="0" xfId="0" applyFont="1" applyAlignment="1">
      <alignment horizontal="justify" vertical="center"/>
    </xf>
    <xf numFmtId="0" fontId="10" fillId="0" borderId="0" xfId="0" applyFont="1"/>
    <xf numFmtId="43" fontId="10" fillId="0" borderId="0" xfId="1" applyFont="1" applyFill="1" applyAlignment="1"/>
    <xf numFmtId="43" fontId="17" fillId="0" borderId="3" xfId="1" applyFont="1" applyFill="1" applyBorder="1" applyAlignment="1">
      <alignment wrapText="1"/>
    </xf>
    <xf numFmtId="165" fontId="17" fillId="0" borderId="3" xfId="1" applyNumberFormat="1" applyFont="1" applyFill="1" applyBorder="1" applyAlignment="1"/>
    <xf numFmtId="0" fontId="22" fillId="0" borderId="0" xfId="0" applyFont="1" applyAlignment="1">
      <alignment horizontal="center"/>
    </xf>
    <xf numFmtId="0" fontId="17" fillId="0" borderId="3" xfId="0" applyFont="1" applyBorder="1"/>
    <xf numFmtId="43" fontId="17" fillId="0" borderId="3" xfId="1" applyFont="1" applyFill="1" applyBorder="1" applyAlignment="1"/>
    <xf numFmtId="0" fontId="17" fillId="0" borderId="27" xfId="0" applyFont="1" applyBorder="1"/>
    <xf numFmtId="165" fontId="17" fillId="0" borderId="0" xfId="1" applyNumberFormat="1" applyFont="1" applyFill="1" applyBorder="1" applyAlignment="1"/>
    <xf numFmtId="165" fontId="47" fillId="0" borderId="0" xfId="1" applyNumberFormat="1" applyFont="1" applyFill="1" applyBorder="1" applyAlignment="1"/>
    <xf numFmtId="43" fontId="17" fillId="0" borderId="0" xfId="1" applyFont="1" applyFill="1" applyBorder="1" applyAlignment="1">
      <alignment wrapText="1"/>
    </xf>
    <xf numFmtId="43" fontId="47" fillId="0" borderId="0" xfId="1" applyFont="1" applyFill="1" applyBorder="1" applyAlignment="1"/>
    <xf numFmtId="43" fontId="46" fillId="0" borderId="0" xfId="1" applyFont="1" applyFill="1" applyBorder="1" applyAlignment="1"/>
    <xf numFmtId="0" fontId="50" fillId="13" borderId="0" xfId="0" applyFont="1" applyFill="1" applyAlignment="1">
      <alignment horizontal="left"/>
    </xf>
    <xf numFmtId="165" fontId="12" fillId="13" borderId="3" xfId="1" applyNumberFormat="1" applyFont="1" applyFill="1" applyBorder="1" applyAlignment="1">
      <alignment horizontal="center"/>
    </xf>
    <xf numFmtId="165" fontId="17" fillId="13" borderId="3" xfId="0" applyNumberFormat="1" applyFont="1" applyFill="1" applyBorder="1" applyAlignment="1">
      <alignment horizontal="center"/>
    </xf>
    <xf numFmtId="165" fontId="46" fillId="13" borderId="3" xfId="1" applyNumberFormat="1" applyFont="1" applyFill="1" applyBorder="1" applyAlignment="1">
      <alignment horizontal="center"/>
    </xf>
    <xf numFmtId="169" fontId="56" fillId="13" borderId="3" xfId="1" applyNumberFormat="1" applyFont="1" applyFill="1" applyBorder="1" applyAlignment="1">
      <alignment horizontal="right" vertical="center"/>
    </xf>
    <xf numFmtId="3" fontId="17" fillId="13" borderId="3" xfId="0" applyNumberFormat="1" applyFont="1" applyFill="1" applyBorder="1" applyAlignment="1">
      <alignment horizontal="center"/>
    </xf>
    <xf numFmtId="0" fontId="10" fillId="13" borderId="3" xfId="0" applyFont="1" applyFill="1" applyBorder="1" applyAlignment="1">
      <alignment horizontal="justify"/>
    </xf>
    <xf numFmtId="0" fontId="45" fillId="0" borderId="0" xfId="0" applyFont="1" applyAlignment="1">
      <alignment wrapText="1"/>
    </xf>
    <xf numFmtId="0" fontId="17" fillId="13" borderId="3" xfId="0" applyFont="1" applyFill="1" applyBorder="1" applyAlignment="1">
      <alignment horizontal="left" wrapText="1"/>
    </xf>
    <xf numFmtId="0" fontId="52" fillId="0" borderId="3" xfId="0" applyFont="1" applyBorder="1" applyAlignment="1">
      <alignment wrapText="1"/>
    </xf>
    <xf numFmtId="0" fontId="5" fillId="0" borderId="3" xfId="0" applyFont="1" applyBorder="1" applyAlignment="1">
      <alignment horizontal="left" vertical="center" wrapText="1"/>
    </xf>
    <xf numFmtId="0" fontId="57" fillId="0" borderId="3" xfId="0" applyFont="1" applyBorder="1" applyAlignment="1">
      <alignment horizontal="center" wrapText="1"/>
    </xf>
    <xf numFmtId="0" fontId="50" fillId="0" borderId="0" xfId="0" applyFont="1"/>
    <xf numFmtId="0" fontId="5" fillId="0" borderId="3" xfId="0" applyFont="1" applyBorder="1" applyAlignment="1">
      <alignment horizontal="center" vertical="center" wrapText="1"/>
    </xf>
    <xf numFmtId="0" fontId="5" fillId="0" borderId="0" xfId="0" applyFont="1" applyAlignment="1">
      <alignment horizontal="center" vertical="center" wrapText="1"/>
    </xf>
    <xf numFmtId="0" fontId="5" fillId="13" borderId="0" xfId="0" applyFont="1" applyFill="1" applyAlignment="1">
      <alignment horizontal="center" wrapText="1"/>
    </xf>
    <xf numFmtId="165" fontId="21" fillId="13" borderId="6" xfId="0" applyNumberFormat="1" applyFont="1" applyFill="1" applyBorder="1"/>
    <xf numFmtId="165" fontId="5" fillId="13" borderId="3" xfId="1" applyNumberFormat="1" applyFont="1" applyFill="1" applyBorder="1" applyAlignment="1">
      <alignment horizontal="center"/>
    </xf>
    <xf numFmtId="0" fontId="5" fillId="0" borderId="30" xfId="0" applyFont="1" applyBorder="1" applyAlignment="1">
      <alignment horizontal="left" vertical="center" wrapText="1"/>
    </xf>
    <xf numFmtId="0" fontId="5" fillId="0" borderId="30" xfId="0" applyFont="1" applyBorder="1" applyAlignment="1">
      <alignment horizontal="center" vertical="center" wrapText="1"/>
    </xf>
    <xf numFmtId="165" fontId="19" fillId="13" borderId="0" xfId="1" applyNumberFormat="1" applyFont="1" applyFill="1" applyBorder="1" applyAlignment="1">
      <alignment vertical="center"/>
    </xf>
    <xf numFmtId="0" fontId="5" fillId="13" borderId="0" xfId="0" applyFont="1" applyFill="1" applyAlignment="1">
      <alignment wrapText="1"/>
    </xf>
    <xf numFmtId="43" fontId="5" fillId="13" borderId="0" xfId="1" applyFont="1" applyFill="1" applyBorder="1" applyAlignment="1">
      <alignment horizontal="center" wrapText="1"/>
    </xf>
    <xf numFmtId="165" fontId="5" fillId="13" borderId="0" xfId="1" applyNumberFormat="1" applyFont="1" applyFill="1" applyBorder="1"/>
    <xf numFmtId="0" fontId="3" fillId="0" borderId="26" xfId="5" applyFont="1" applyBorder="1" applyAlignment="1">
      <alignment horizontal="center" vertical="center" wrapText="1"/>
    </xf>
    <xf numFmtId="0" fontId="3" fillId="0" borderId="26" xfId="0" applyFont="1" applyBorder="1" applyAlignment="1">
      <alignment horizontal="center"/>
    </xf>
    <xf numFmtId="1" fontId="14" fillId="0" borderId="26" xfId="0" applyNumberFormat="1" applyFont="1" applyBorder="1" applyAlignment="1">
      <alignment horizontal="center" vertical="top" wrapText="1"/>
    </xf>
    <xf numFmtId="3" fontId="3" fillId="0" borderId="26" xfId="5" applyNumberFormat="1" applyFont="1" applyBorder="1"/>
    <xf numFmtId="165" fontId="3" fillId="0" borderId="26" xfId="1" applyNumberFormat="1" applyFont="1" applyFill="1" applyBorder="1"/>
    <xf numFmtId="165" fontId="4" fillId="0" borderId="6" xfId="1" applyNumberFormat="1" applyFont="1" applyFill="1" applyBorder="1" applyAlignment="1">
      <alignment horizontal="center"/>
    </xf>
    <xf numFmtId="0" fontId="59" fillId="0" borderId="3" xfId="0" applyFont="1" applyBorder="1" applyAlignment="1">
      <alignment horizontal="center" wrapText="1"/>
    </xf>
    <xf numFmtId="0" fontId="17" fillId="13" borderId="0" xfId="0" applyFont="1" applyFill="1" applyAlignment="1">
      <alignment horizontal="center" vertical="top" wrapText="1"/>
    </xf>
    <xf numFmtId="0" fontId="17" fillId="13" borderId="28" xfId="0" applyFont="1" applyFill="1" applyBorder="1" applyAlignment="1">
      <alignment horizontal="justify" vertical="top" wrapText="1"/>
    </xf>
    <xf numFmtId="0" fontId="45" fillId="13" borderId="0" xfId="0" applyFont="1" applyFill="1" applyAlignment="1">
      <alignment horizontal="left" wrapText="1"/>
    </xf>
    <xf numFmtId="0" fontId="12" fillId="13" borderId="0" xfId="0" applyFont="1" applyFill="1" applyAlignment="1">
      <alignment horizontal="center"/>
    </xf>
    <xf numFmtId="0" fontId="12" fillId="13" borderId="0" xfId="0" applyFont="1" applyFill="1"/>
    <xf numFmtId="43" fontId="48" fillId="13" borderId="0" xfId="1" applyFont="1" applyFill="1"/>
    <xf numFmtId="165" fontId="48" fillId="13" borderId="0" xfId="1" applyNumberFormat="1" applyFont="1" applyFill="1"/>
    <xf numFmtId="0" fontId="17" fillId="14" borderId="3" xfId="0" applyFont="1" applyFill="1" applyBorder="1" applyAlignment="1">
      <alignment horizontal="left" vertical="center" wrapText="1"/>
    </xf>
    <xf numFmtId="0" fontId="17" fillId="14" borderId="3" xfId="0" applyFont="1" applyFill="1" applyBorder="1" applyAlignment="1">
      <alignment horizontal="center" vertical="center" wrapText="1"/>
    </xf>
    <xf numFmtId="43" fontId="48" fillId="13" borderId="3" xfId="1" applyFont="1" applyFill="1" applyBorder="1" applyAlignment="1">
      <alignment horizontal="center" wrapText="1"/>
    </xf>
    <xf numFmtId="43" fontId="17" fillId="0" borderId="6" xfId="1" applyFont="1" applyFill="1" applyBorder="1" applyAlignment="1">
      <alignment wrapText="1"/>
    </xf>
    <xf numFmtId="165" fontId="17" fillId="0" borderId="13" xfId="1" applyNumberFormat="1" applyFont="1" applyFill="1" applyBorder="1" applyAlignment="1"/>
    <xf numFmtId="37" fontId="17" fillId="0" borderId="3" xfId="1" applyNumberFormat="1" applyFont="1" applyFill="1" applyBorder="1" applyAlignment="1"/>
    <xf numFmtId="43" fontId="17" fillId="0" borderId="3" xfId="1" applyFont="1" applyFill="1" applyBorder="1" applyAlignment="1">
      <alignment horizontal="center" wrapText="1"/>
    </xf>
    <xf numFmtId="0" fontId="26" fillId="0" borderId="27" xfId="0" applyFont="1" applyBorder="1" applyAlignment="1">
      <alignment horizontal="left" wrapText="1"/>
    </xf>
    <xf numFmtId="0" fontId="5" fillId="0" borderId="27" xfId="0" applyFont="1" applyBorder="1"/>
    <xf numFmtId="0" fontId="9" fillId="0" borderId="27" xfId="0" applyFont="1" applyBorder="1"/>
    <xf numFmtId="0" fontId="21" fillId="0" borderId="27" xfId="0" applyFont="1" applyBorder="1"/>
    <xf numFmtId="0" fontId="5" fillId="0" borderId="22" xfId="0" applyFont="1" applyBorder="1" applyAlignment="1">
      <alignment horizontal="center" vertical="center" wrapText="1"/>
    </xf>
    <xf numFmtId="0" fontId="51" fillId="0" borderId="20" xfId="0" applyFont="1" applyBorder="1" applyAlignment="1">
      <alignment horizontal="center" vertical="center"/>
    </xf>
    <xf numFmtId="0" fontId="26" fillId="0" borderId="20" xfId="0" applyFont="1" applyBorder="1" applyAlignment="1">
      <alignment horizontal="left" wrapText="1"/>
    </xf>
    <xf numFmtId="0" fontId="5" fillId="0" borderId="20" xfId="0" applyFont="1" applyBorder="1"/>
    <xf numFmtId="0" fontId="9" fillId="0" borderId="20" xfId="0" applyFont="1" applyBorder="1"/>
    <xf numFmtId="0" fontId="21" fillId="0" borderId="20" xfId="0" applyFont="1" applyBorder="1"/>
    <xf numFmtId="0" fontId="5" fillId="0" borderId="20" xfId="0" applyFont="1" applyBorder="1" applyAlignment="1">
      <alignment horizontal="center"/>
    </xf>
    <xf numFmtId="0" fontId="56" fillId="13" borderId="3" xfId="0" applyFont="1" applyFill="1" applyBorder="1" applyAlignment="1">
      <alignment horizontal="center"/>
    </xf>
    <xf numFmtId="164" fontId="17" fillId="13" borderId="3" xfId="1" applyNumberFormat="1" applyFont="1" applyFill="1" applyBorder="1"/>
    <xf numFmtId="0" fontId="54" fillId="0" borderId="0" xfId="0" applyFont="1"/>
    <xf numFmtId="43" fontId="9" fillId="13" borderId="3" xfId="1" applyFont="1" applyFill="1" applyBorder="1" applyAlignment="1">
      <alignment horizontal="center" vertical="center" wrapText="1"/>
    </xf>
    <xf numFmtId="0" fontId="19" fillId="13" borderId="4" xfId="0" applyFont="1" applyFill="1" applyBorder="1" applyAlignment="1">
      <alignment horizontal="center"/>
    </xf>
    <xf numFmtId="43" fontId="55" fillId="13" borderId="3" xfId="1" applyFont="1" applyFill="1" applyBorder="1" applyAlignment="1">
      <alignment horizontal="center" wrapText="1"/>
    </xf>
    <xf numFmtId="0" fontId="55" fillId="0" borderId="0" xfId="0" applyFont="1" applyAlignment="1">
      <alignment horizontal="center"/>
    </xf>
    <xf numFmtId="43" fontId="55" fillId="13" borderId="22" xfId="1" applyFont="1" applyFill="1" applyBorder="1" applyAlignment="1">
      <alignment horizontal="center" wrapText="1"/>
    </xf>
    <xf numFmtId="0" fontId="19" fillId="0" borderId="3" xfId="0" applyFont="1" applyBorder="1" applyAlignment="1">
      <alignment horizontal="center" wrapText="1"/>
    </xf>
    <xf numFmtId="0" fontId="17" fillId="0" borderId="3" xfId="0" applyFont="1" applyBorder="1" applyAlignment="1">
      <alignment horizontal="center" vertical="center" wrapText="1"/>
    </xf>
    <xf numFmtId="0" fontId="19" fillId="13" borderId="0" xfId="0" applyFont="1" applyFill="1" applyAlignment="1">
      <alignment horizontal="center"/>
    </xf>
    <xf numFmtId="0" fontId="5" fillId="0" borderId="0" xfId="0" applyFont="1" applyAlignment="1">
      <alignment horizontal="left" vertical="center" wrapText="1"/>
    </xf>
    <xf numFmtId="43" fontId="55" fillId="13" borderId="0" xfId="1" applyFont="1" applyFill="1" applyBorder="1" applyAlignment="1">
      <alignment horizontal="center" wrapText="1"/>
    </xf>
    <xf numFmtId="165" fontId="12" fillId="13" borderId="6" xfId="0" applyNumberFormat="1" applyFont="1" applyFill="1" applyBorder="1"/>
    <xf numFmtId="0" fontId="62" fillId="13" borderId="0" xfId="0" applyFont="1" applyFill="1" applyAlignment="1">
      <alignment horizontal="left"/>
    </xf>
    <xf numFmtId="0" fontId="58" fillId="0" borderId="0" xfId="0" applyFont="1" applyAlignment="1">
      <alignment wrapText="1"/>
    </xf>
    <xf numFmtId="0" fontId="59" fillId="13" borderId="0" xfId="0" applyFont="1" applyFill="1" applyAlignment="1">
      <alignment horizontal="left" wrapText="1"/>
    </xf>
    <xf numFmtId="0" fontId="58" fillId="13" borderId="3" xfId="0" applyFont="1" applyFill="1" applyBorder="1" applyAlignment="1">
      <alignment horizontal="center"/>
    </xf>
    <xf numFmtId="165" fontId="58" fillId="13" borderId="3" xfId="1" applyNumberFormat="1" applyFont="1" applyFill="1" applyBorder="1" applyAlignment="1">
      <alignment horizontal="center"/>
    </xf>
    <xf numFmtId="165" fontId="56" fillId="13" borderId="3" xfId="1" applyNumberFormat="1" applyFont="1" applyFill="1" applyBorder="1" applyAlignment="1">
      <alignment horizontal="center"/>
    </xf>
    <xf numFmtId="165" fontId="56" fillId="13" borderId="3" xfId="0" applyNumberFormat="1" applyFont="1" applyFill="1" applyBorder="1" applyAlignment="1">
      <alignment horizontal="center"/>
    </xf>
    <xf numFmtId="0" fontId="56" fillId="13" borderId="3" xfId="0" applyFont="1" applyFill="1" applyBorder="1"/>
    <xf numFmtId="0" fontId="56" fillId="13" borderId="26" xfId="0" applyFont="1" applyFill="1" applyBorder="1" applyAlignment="1">
      <alignment horizontal="center"/>
    </xf>
    <xf numFmtId="0" fontId="56" fillId="13" borderId="2" xfId="0" applyFont="1" applyFill="1" applyBorder="1" applyAlignment="1">
      <alignment horizontal="center"/>
    </xf>
    <xf numFmtId="165" fontId="17" fillId="0" borderId="3" xfId="1" applyNumberFormat="1" applyFont="1" applyFill="1" applyBorder="1" applyAlignment="1">
      <alignment horizontal="center"/>
    </xf>
    <xf numFmtId="0" fontId="17" fillId="0" borderId="3" xfId="0" applyFont="1" applyFill="1" applyBorder="1" applyAlignment="1">
      <alignment horizontal="center"/>
    </xf>
    <xf numFmtId="0" fontId="17" fillId="0" borderId="3" xfId="0" applyFont="1" applyFill="1" applyBorder="1"/>
    <xf numFmtId="165" fontId="17" fillId="0" borderId="3" xfId="0" applyNumberFormat="1" applyFont="1" applyFill="1" applyBorder="1" applyAlignment="1">
      <alignment horizontal="center"/>
    </xf>
    <xf numFmtId="3" fontId="17" fillId="0" borderId="3" xfId="0" applyNumberFormat="1" applyFont="1" applyFill="1" applyBorder="1" applyAlignment="1">
      <alignment horizontal="center"/>
    </xf>
    <xf numFmtId="3" fontId="10" fillId="0" borderId="3" xfId="0" applyNumberFormat="1" applyFont="1" applyFill="1" applyBorder="1" applyAlignment="1">
      <alignment horizontal="center"/>
    </xf>
    <xf numFmtId="165" fontId="17" fillId="13" borderId="0" xfId="0" applyNumberFormat="1" applyFont="1" applyFill="1"/>
    <xf numFmtId="165" fontId="61" fillId="13" borderId="3" xfId="1" applyNumberFormat="1" applyFont="1" applyFill="1" applyBorder="1"/>
    <xf numFmtId="0" fontId="5" fillId="0" borderId="3" xfId="0" applyFont="1" applyFill="1" applyBorder="1" applyAlignment="1">
      <alignment horizontal="center" vertical="center" wrapText="1"/>
    </xf>
    <xf numFmtId="0" fontId="5" fillId="0" borderId="3" xfId="0" applyFont="1" applyFill="1" applyBorder="1" applyAlignment="1">
      <alignment vertical="center"/>
    </xf>
    <xf numFmtId="0" fontId="46" fillId="0" borderId="3" xfId="0" applyFont="1" applyFill="1" applyBorder="1" applyAlignment="1">
      <alignment horizontal="center" wrapText="1"/>
    </xf>
    <xf numFmtId="0" fontId="17" fillId="0" borderId="3" xfId="0" applyFont="1" applyFill="1" applyBorder="1" applyAlignment="1">
      <alignment horizontal="center" vertical="center" wrapText="1"/>
    </xf>
    <xf numFmtId="0" fontId="17" fillId="0" borderId="0" xfId="0" applyFont="1" applyFill="1"/>
    <xf numFmtId="0" fontId="10" fillId="13" borderId="3" xfId="0" applyFont="1" applyFill="1" applyBorder="1" applyAlignment="1">
      <alignment horizontal="center" wrapText="1"/>
    </xf>
    <xf numFmtId="0" fontId="10" fillId="13" borderId="6" xfId="0" applyFont="1" applyFill="1" applyBorder="1" applyAlignment="1">
      <alignment horizontal="center"/>
    </xf>
    <xf numFmtId="0" fontId="54" fillId="0" borderId="0" xfId="0" applyFont="1" applyAlignment="1">
      <alignment horizontal="center"/>
    </xf>
    <xf numFmtId="0" fontId="9" fillId="0" borderId="3" xfId="0" applyFont="1" applyBorder="1" applyAlignment="1">
      <alignment horizontal="center" wrapText="1"/>
    </xf>
    <xf numFmtId="0" fontId="50" fillId="0" borderId="0" xfId="0" applyFont="1" applyFill="1" applyAlignment="1">
      <alignment horizontal="left"/>
    </xf>
    <xf numFmtId="0" fontId="58"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7" fillId="0" borderId="2" xfId="0" applyFont="1" applyFill="1" applyBorder="1"/>
    <xf numFmtId="0" fontId="10" fillId="0" borderId="3" xfId="0" applyFont="1" applyFill="1" applyBorder="1" applyAlignment="1">
      <alignment horizontal="center" vertical="center"/>
    </xf>
    <xf numFmtId="0" fontId="58" fillId="0" borderId="3" xfId="0" applyFont="1" applyFill="1" applyBorder="1" applyAlignment="1">
      <alignment horizontal="center" vertical="center"/>
    </xf>
    <xf numFmtId="0" fontId="17" fillId="0" borderId="3" xfId="0" applyFont="1" applyFill="1" applyBorder="1" applyAlignment="1">
      <alignment horizontal="center" wrapText="1"/>
    </xf>
    <xf numFmtId="165" fontId="12" fillId="0" borderId="3" xfId="1" applyNumberFormat="1" applyFont="1" applyFill="1" applyBorder="1" applyAlignment="1">
      <alignment horizontal="center"/>
    </xf>
    <xf numFmtId="0" fontId="10" fillId="0" borderId="2" xfId="0" applyFont="1" applyFill="1" applyBorder="1" applyAlignment="1">
      <alignment horizontal="center"/>
    </xf>
    <xf numFmtId="0" fontId="17" fillId="0" borderId="2" xfId="0" applyFont="1" applyFill="1" applyBorder="1" applyAlignment="1">
      <alignment horizontal="center"/>
    </xf>
    <xf numFmtId="165" fontId="46" fillId="0" borderId="3" xfId="1" applyNumberFormat="1" applyFont="1" applyFill="1" applyBorder="1" applyAlignment="1">
      <alignment horizontal="center"/>
    </xf>
    <xf numFmtId="2" fontId="17" fillId="0" borderId="2" xfId="0" applyNumberFormat="1" applyFont="1" applyFill="1" applyBorder="1" applyAlignment="1">
      <alignment horizontal="center"/>
    </xf>
    <xf numFmtId="2" fontId="17" fillId="0" borderId="2" xfId="0" applyNumberFormat="1" applyFont="1" applyFill="1" applyBorder="1"/>
    <xf numFmtId="0" fontId="17" fillId="0" borderId="3" xfId="0" applyFont="1" applyFill="1" applyBorder="1" applyAlignment="1">
      <alignment wrapText="1"/>
    </xf>
    <xf numFmtId="165" fontId="56" fillId="0" borderId="3" xfId="0" applyNumberFormat="1" applyFont="1" applyFill="1" applyBorder="1" applyAlignment="1">
      <alignment horizontal="center"/>
    </xf>
    <xf numFmtId="0" fontId="54" fillId="14" borderId="0" xfId="0" applyFont="1" applyFill="1" applyAlignment="1">
      <alignment vertical="center" wrapText="1"/>
    </xf>
    <xf numFmtId="165" fontId="17" fillId="0" borderId="3" xfId="1" applyNumberFormat="1" applyFont="1" applyFill="1" applyBorder="1"/>
    <xf numFmtId="43" fontId="48" fillId="0" borderId="3" xfId="1" applyFont="1" applyFill="1" applyBorder="1" applyAlignment="1">
      <alignment horizontal="center" wrapText="1"/>
    </xf>
    <xf numFmtId="0" fontId="10" fillId="0" borderId="0" xfId="0" applyFont="1" applyFill="1"/>
    <xf numFmtId="43" fontId="10" fillId="0" borderId="0" xfId="1" applyFont="1" applyFill="1"/>
    <xf numFmtId="165" fontId="10" fillId="0" borderId="0" xfId="1" applyNumberFormat="1" applyFont="1" applyFill="1"/>
    <xf numFmtId="43" fontId="17" fillId="0" borderId="0" xfId="1" applyFont="1" applyFill="1"/>
    <xf numFmtId="0" fontId="10" fillId="0" borderId="4" xfId="0" applyFont="1" applyFill="1" applyBorder="1" applyAlignment="1">
      <alignment horizontal="center"/>
    </xf>
    <xf numFmtId="0" fontId="10" fillId="0" borderId="22" xfId="0" applyFont="1" applyFill="1" applyBorder="1" applyAlignment="1">
      <alignment horizontal="center"/>
    </xf>
    <xf numFmtId="0" fontId="55" fillId="0" borderId="0" xfId="0" applyFont="1"/>
    <xf numFmtId="0" fontId="10" fillId="0" borderId="3" xfId="0" applyFont="1" applyFill="1" applyBorder="1" applyAlignment="1">
      <alignment horizontal="center" vertical="center"/>
    </xf>
    <xf numFmtId="0" fontId="10" fillId="0" borderId="3" xfId="0" applyFont="1" applyFill="1" applyBorder="1" applyAlignment="1">
      <alignment horizontal="center"/>
    </xf>
    <xf numFmtId="0" fontId="58" fillId="0" borderId="3" xfId="0" applyFont="1" applyFill="1" applyBorder="1" applyAlignment="1">
      <alignment horizontal="center"/>
    </xf>
    <xf numFmtId="165" fontId="17" fillId="0" borderId="3" xfId="0" applyNumberFormat="1" applyFont="1" applyFill="1" applyBorder="1" applyAlignment="1">
      <alignment horizontal="right"/>
    </xf>
    <xf numFmtId="165" fontId="56" fillId="0" borderId="3" xfId="0" applyNumberFormat="1" applyFont="1" applyFill="1" applyBorder="1" applyAlignment="1">
      <alignment horizontal="right"/>
    </xf>
    <xf numFmtId="0" fontId="17" fillId="0" borderId="3" xfId="0" applyFont="1" applyFill="1" applyBorder="1" applyAlignment="1">
      <alignment horizontal="right"/>
    </xf>
    <xf numFmtId="165" fontId="56" fillId="0" borderId="3" xfId="1" applyNumberFormat="1" applyFont="1" applyFill="1" applyBorder="1" applyAlignment="1">
      <alignment horizontal="right"/>
    </xf>
    <xf numFmtId="165" fontId="46" fillId="0" borderId="3" xfId="1" applyNumberFormat="1" applyFont="1" applyFill="1" applyBorder="1" applyAlignment="1">
      <alignment horizontal="right"/>
    </xf>
    <xf numFmtId="165" fontId="12" fillId="0" borderId="3" xfId="1" applyNumberFormat="1" applyFont="1" applyFill="1" applyBorder="1" applyAlignment="1">
      <alignment horizontal="right"/>
    </xf>
    <xf numFmtId="3" fontId="10" fillId="0" borderId="3" xfId="0" applyNumberFormat="1" applyFont="1" applyFill="1" applyBorder="1" applyAlignment="1">
      <alignment horizontal="right"/>
    </xf>
    <xf numFmtId="0" fontId="17" fillId="0" borderId="26" xfId="0" applyFont="1" applyFill="1" applyBorder="1" applyAlignment="1">
      <alignment horizontal="center"/>
    </xf>
    <xf numFmtId="0" fontId="5" fillId="0" borderId="0" xfId="0" applyFont="1" applyAlignment="1">
      <alignment horizontal="center" vertical="center" wrapText="1"/>
    </xf>
    <xf numFmtId="0" fontId="26" fillId="0" borderId="0" xfId="0" applyFont="1" applyAlignment="1">
      <alignment horizontal="left" wrapText="1"/>
    </xf>
    <xf numFmtId="0" fontId="5" fillId="0" borderId="6" xfId="0" applyFont="1" applyBorder="1" applyAlignment="1">
      <alignment horizontal="center" vertical="top" wrapText="1"/>
    </xf>
    <xf numFmtId="0" fontId="45" fillId="0" borderId="0" xfId="0" applyFont="1" applyAlignment="1">
      <alignment horizontal="left" wrapText="1"/>
    </xf>
    <xf numFmtId="0" fontId="10" fillId="13" borderId="3" xfId="0" applyFont="1" applyFill="1" applyBorder="1" applyAlignment="1">
      <alignment horizontal="center"/>
    </xf>
    <xf numFmtId="0" fontId="9" fillId="0" borderId="6" xfId="0" applyFont="1" applyBorder="1" applyAlignment="1">
      <alignment horizontal="center"/>
    </xf>
    <xf numFmtId="0" fontId="5" fillId="0" borderId="8" xfId="0" applyFont="1" applyBorder="1" applyAlignment="1">
      <alignment vertical="top" wrapText="1"/>
    </xf>
    <xf numFmtId="0" fontId="5" fillId="14" borderId="3" xfId="0" applyFont="1" applyFill="1" applyBorder="1" applyAlignment="1">
      <alignment horizontal="justify" vertical="center" wrapText="1"/>
    </xf>
    <xf numFmtId="0" fontId="64" fillId="14" borderId="3" xfId="0" applyFont="1" applyFill="1" applyBorder="1" applyAlignment="1">
      <alignment vertical="center" wrapText="1"/>
    </xf>
    <xf numFmtId="0" fontId="5" fillId="0" borderId="0" xfId="0" applyFont="1"/>
    <xf numFmtId="0" fontId="9" fillId="0" borderId="0" xfId="0" applyFont="1"/>
    <xf numFmtId="0" fontId="20" fillId="0" borderId="0" xfId="0" applyFont="1"/>
    <xf numFmtId="0" fontId="20" fillId="0" borderId="0" xfId="0" applyFont="1" applyAlignment="1">
      <alignment horizontal="center"/>
    </xf>
    <xf numFmtId="0" fontId="9" fillId="0" borderId="3" xfId="0" applyFont="1" applyBorder="1" applyAlignment="1">
      <alignment horizontal="center" wrapText="1"/>
    </xf>
    <xf numFmtId="0" fontId="9" fillId="0" borderId="3" xfId="0" applyFont="1" applyBorder="1" applyAlignment="1">
      <alignment horizontal="center"/>
    </xf>
    <xf numFmtId="0" fontId="5" fillId="0" borderId="3" xfId="0" applyFont="1" applyBorder="1" applyAlignment="1">
      <alignment horizontal="center" wrapText="1"/>
    </xf>
    <xf numFmtId="0" fontId="21" fillId="0" borderId="0" xfId="0" applyFont="1"/>
    <xf numFmtId="0" fontId="5" fillId="0" borderId="3" xfId="0" applyFont="1" applyBorder="1" applyAlignment="1">
      <alignment horizontal="center" vertical="top" wrapText="1"/>
    </xf>
    <xf numFmtId="0" fontId="9" fillId="2" borderId="3" xfId="0" applyFont="1" applyFill="1" applyBorder="1" applyAlignment="1">
      <alignment horizontal="center"/>
    </xf>
    <xf numFmtId="2" fontId="5" fillId="0" borderId="0" xfId="0" applyNumberFormat="1" applyFont="1"/>
    <xf numFmtId="0" fontId="9" fillId="0" borderId="0" xfId="0" applyFont="1" applyAlignment="1">
      <alignment horizontal="center"/>
    </xf>
    <xf numFmtId="0" fontId="5" fillId="0" borderId="0" xfId="0" applyFont="1" applyAlignment="1">
      <alignment horizontal="center"/>
    </xf>
    <xf numFmtId="0" fontId="5" fillId="0" borderId="6" xfId="0" applyFont="1" applyBorder="1" applyAlignment="1">
      <alignment horizontal="justify" vertical="top" wrapText="1"/>
    </xf>
    <xf numFmtId="0" fontId="5" fillId="0" borderId="6" xfId="0" applyFont="1" applyBorder="1" applyAlignment="1">
      <alignment horizontal="center" wrapText="1"/>
    </xf>
    <xf numFmtId="0" fontId="60" fillId="14" borderId="3" xfId="0" applyFont="1" applyFill="1" applyBorder="1" applyAlignment="1">
      <alignment horizontal="center" vertical="center" wrapText="1"/>
    </xf>
    <xf numFmtId="0" fontId="5" fillId="14" borderId="3" xfId="0" applyFont="1" applyFill="1" applyBorder="1" applyAlignment="1">
      <alignment horizontal="center" vertical="center" wrapText="1"/>
    </xf>
    <xf numFmtId="0" fontId="5" fillId="0" borderId="29" xfId="0" applyFont="1" applyBorder="1" applyAlignment="1">
      <alignment horizontal="center" vertical="center" wrapText="1"/>
    </xf>
    <xf numFmtId="0" fontId="5" fillId="0" borderId="3" xfId="0" applyFont="1" applyBorder="1" applyAlignment="1">
      <alignment horizontal="justify" vertical="center"/>
    </xf>
    <xf numFmtId="0" fontId="5" fillId="0" borderId="27" xfId="0" applyFont="1" applyBorder="1" applyAlignment="1">
      <alignment horizontal="center"/>
    </xf>
    <xf numFmtId="9" fontId="63" fillId="0" borderId="0" xfId="8" applyFont="1" applyFill="1" applyBorder="1" applyAlignment="1">
      <alignment vertical="center"/>
    </xf>
    <xf numFmtId="0" fontId="46" fillId="13" borderId="3" xfId="7" applyFont="1" applyFill="1" applyBorder="1" applyAlignment="1">
      <alignment horizontal="center" vertical="center"/>
    </xf>
    <xf numFmtId="0" fontId="10" fillId="2" borderId="3" xfId="0" applyFont="1" applyFill="1" applyBorder="1" applyAlignment="1">
      <alignment horizontal="center"/>
    </xf>
    <xf numFmtId="0" fontId="45" fillId="0" borderId="27" xfId="0" applyFont="1" applyBorder="1" applyAlignment="1">
      <alignment horizontal="left" wrapText="1"/>
    </xf>
    <xf numFmtId="0" fontId="45" fillId="0" borderId="20" xfId="0" applyFont="1" applyBorder="1" applyAlignment="1">
      <alignment horizontal="left" wrapText="1"/>
    </xf>
    <xf numFmtId="43" fontId="10" fillId="12" borderId="6" xfId="1" applyFont="1" applyFill="1" applyBorder="1" applyAlignment="1">
      <alignment horizontal="center" wrapText="1"/>
    </xf>
    <xf numFmtId="0" fontId="17" fillId="0" borderId="20" xfId="0" applyFont="1" applyBorder="1"/>
    <xf numFmtId="0" fontId="17" fillId="0" borderId="27" xfId="0" applyFont="1" applyBorder="1" applyAlignment="1">
      <alignment horizontal="center"/>
    </xf>
    <xf numFmtId="0" fontId="17" fillId="0" borderId="20" xfId="0" applyFont="1" applyBorder="1" applyAlignment="1">
      <alignment horizontal="center"/>
    </xf>
    <xf numFmtId="9" fontId="49" fillId="0" borderId="0" xfId="8" applyFont="1" applyFill="1" applyBorder="1" applyAlignment="1">
      <alignment vertical="center"/>
    </xf>
    <xf numFmtId="0" fontId="49" fillId="0" borderId="0" xfId="0" applyFont="1" applyBorder="1" applyAlignment="1">
      <alignment vertical="center"/>
    </xf>
    <xf numFmtId="0" fontId="12" fillId="0" borderId="20" xfId="0" applyFont="1" applyBorder="1" applyAlignment="1">
      <alignment horizontal="center" vertical="center"/>
    </xf>
    <xf numFmtId="0" fontId="56" fillId="0" borderId="0" xfId="0" applyFont="1" applyBorder="1" applyAlignment="1">
      <alignment horizontal="center" vertical="center" wrapText="1"/>
    </xf>
    <xf numFmtId="0" fontId="56" fillId="0" borderId="0" xfId="0" applyFont="1" applyBorder="1" applyAlignment="1">
      <alignment vertical="center" wrapText="1"/>
    </xf>
    <xf numFmtId="0" fontId="10" fillId="0" borderId="3" xfId="0" applyFont="1" applyFill="1" applyBorder="1" applyAlignment="1">
      <alignment horizontal="center" vertical="center"/>
    </xf>
    <xf numFmtId="43" fontId="17" fillId="0" borderId="6" xfId="1" applyFont="1" applyFill="1" applyBorder="1" applyAlignment="1"/>
    <xf numFmtId="0" fontId="65" fillId="13" borderId="0" xfId="0" applyFont="1" applyFill="1" applyAlignment="1">
      <alignment horizontal="left" wrapText="1"/>
    </xf>
    <xf numFmtId="0" fontId="51" fillId="0" borderId="0" xfId="0" applyFont="1" applyAlignment="1">
      <alignment vertical="center"/>
    </xf>
    <xf numFmtId="4" fontId="22" fillId="0" borderId="3" xfId="0" applyNumberFormat="1" applyFont="1" applyFill="1" applyBorder="1" applyAlignment="1"/>
    <xf numFmtId="0" fontId="22" fillId="0" borderId="3" xfId="0" applyFont="1" applyFill="1" applyBorder="1" applyAlignment="1"/>
    <xf numFmtId="0" fontId="17" fillId="0" borderId="2" xfId="0" applyFont="1" applyFill="1" applyBorder="1" applyAlignment="1"/>
    <xf numFmtId="165" fontId="17" fillId="0" borderId="3" xfId="0" applyNumberFormat="1" applyFont="1" applyFill="1" applyBorder="1" applyAlignment="1"/>
    <xf numFmtId="165" fontId="56" fillId="0" borderId="3" xfId="1" applyNumberFormat="1" applyFont="1" applyFill="1" applyBorder="1" applyAlignment="1"/>
    <xf numFmtId="169" fontId="56" fillId="0" borderId="3" xfId="1" applyNumberFormat="1" applyFont="1" applyFill="1" applyBorder="1" applyAlignment="1">
      <alignment vertical="center"/>
    </xf>
    <xf numFmtId="2" fontId="17" fillId="0" borderId="2" xfId="0" applyNumberFormat="1" applyFont="1" applyFill="1" applyBorder="1" applyAlignment="1"/>
    <xf numFmtId="0" fontId="66" fillId="0" borderId="0" xfId="0" applyFont="1" applyFill="1" applyAlignment="1">
      <alignment horizontal="center"/>
    </xf>
    <xf numFmtId="0" fontId="17" fillId="0" borderId="32" xfId="0" applyFont="1" applyFill="1" applyBorder="1" applyAlignment="1">
      <alignment horizontal="center"/>
    </xf>
    <xf numFmtId="0" fontId="17" fillId="0" borderId="21" xfId="0" applyFont="1" applyFill="1" applyBorder="1" applyAlignment="1">
      <alignment horizontal="center"/>
    </xf>
    <xf numFmtId="0" fontId="9" fillId="0" borderId="3" xfId="0" applyFont="1" applyBorder="1" applyAlignment="1">
      <alignment horizontal="center" vertical="center" wrapText="1"/>
    </xf>
    <xf numFmtId="0" fontId="10" fillId="0" borderId="3" xfId="0" applyFont="1" applyFill="1" applyBorder="1" applyAlignment="1">
      <alignment horizontal="center" wrapText="1"/>
    </xf>
    <xf numFmtId="0" fontId="5" fillId="14" borderId="3" xfId="0" applyFont="1" applyFill="1" applyBorder="1" applyAlignment="1">
      <alignment vertical="center"/>
    </xf>
    <xf numFmtId="0" fontId="60" fillId="14" borderId="3" xfId="0" applyFont="1" applyFill="1" applyBorder="1" applyAlignment="1">
      <alignment vertical="center" wrapText="1"/>
    </xf>
    <xf numFmtId="0" fontId="60" fillId="14" borderId="3" xfId="0" applyFont="1" applyFill="1" applyBorder="1" applyAlignment="1">
      <alignment vertical="center"/>
    </xf>
    <xf numFmtId="0" fontId="5" fillId="0" borderId="3" xfId="0" applyFont="1" applyFill="1" applyBorder="1" applyAlignment="1">
      <alignment wrapText="1"/>
    </xf>
    <xf numFmtId="0" fontId="5" fillId="14" borderId="3" xfId="0" applyFont="1" applyFill="1" applyBorder="1" applyAlignment="1">
      <alignment vertical="center" wrapText="1"/>
    </xf>
    <xf numFmtId="165" fontId="5" fillId="0" borderId="3" xfId="1" applyNumberFormat="1" applyFont="1" applyFill="1" applyBorder="1" applyAlignment="1">
      <alignment horizontal="center"/>
    </xf>
    <xf numFmtId="0" fontId="9" fillId="0" borderId="3" xfId="0" applyFont="1" applyBorder="1"/>
    <xf numFmtId="165" fontId="5" fillId="0" borderId="3" xfId="1" applyNumberFormat="1" applyFont="1" applyBorder="1"/>
    <xf numFmtId="165" fontId="19" fillId="12" borderId="3" xfId="1" applyNumberFormat="1" applyFont="1" applyFill="1" applyBorder="1" applyAlignment="1">
      <alignment horizontal="center" vertical="center"/>
    </xf>
    <xf numFmtId="0" fontId="9" fillId="0" borderId="3" xfId="0" applyFont="1" applyFill="1" applyBorder="1" applyAlignment="1">
      <alignment horizontal="center" vertical="center"/>
    </xf>
    <xf numFmtId="0" fontId="9" fillId="0" borderId="3" xfId="0" applyFont="1" applyFill="1" applyBorder="1" applyAlignment="1">
      <alignment horizontal="center" vertical="center" wrapText="1"/>
    </xf>
    <xf numFmtId="0" fontId="5" fillId="0" borderId="3" xfId="0" applyFont="1" applyFill="1" applyBorder="1" applyAlignment="1">
      <alignment horizontal="center"/>
    </xf>
    <xf numFmtId="0" fontId="5" fillId="0" borderId="3" xfId="0" applyFont="1" applyFill="1" applyBorder="1" applyAlignment="1">
      <alignment vertical="center" wrapText="1"/>
    </xf>
    <xf numFmtId="0" fontId="19" fillId="0" borderId="3" xfId="0" applyFont="1" applyFill="1" applyBorder="1" applyAlignment="1">
      <alignment horizontal="center"/>
    </xf>
    <xf numFmtId="0" fontId="60" fillId="0" borderId="3" xfId="0" applyFont="1" applyFill="1" applyBorder="1" applyAlignment="1">
      <alignment vertical="center" wrapText="1"/>
    </xf>
    <xf numFmtId="0" fontId="19" fillId="0" borderId="3" xfId="0" applyFont="1" applyFill="1" applyBorder="1" applyAlignment="1">
      <alignment horizontal="center" wrapText="1"/>
    </xf>
    <xf numFmtId="0" fontId="19" fillId="0" borderId="3" xfId="0" applyFont="1" applyFill="1" applyBorder="1" applyAlignment="1">
      <alignment horizontal="center" vertical="top" wrapText="1"/>
    </xf>
    <xf numFmtId="0" fontId="60" fillId="0" borderId="3" xfId="0" applyFont="1" applyFill="1" applyBorder="1" applyAlignment="1">
      <alignment vertical="center"/>
    </xf>
    <xf numFmtId="0" fontId="5" fillId="0" borderId="3" xfId="0" applyFont="1" applyFill="1" applyBorder="1"/>
    <xf numFmtId="165" fontId="9" fillId="12" borderId="3" xfId="1" applyNumberFormat="1" applyFont="1" applyFill="1" applyBorder="1" applyAlignment="1">
      <alignment horizontal="center" vertical="center" wrapText="1"/>
    </xf>
    <xf numFmtId="3" fontId="5" fillId="12" borderId="3" xfId="0" applyNumberFormat="1" applyFont="1" applyFill="1" applyBorder="1" applyAlignment="1">
      <alignment horizontal="right"/>
    </xf>
    <xf numFmtId="0" fontId="17" fillId="0" borderId="0" xfId="0" applyFont="1" applyFill="1" applyAlignment="1">
      <alignment horizontal="center" vertical="top" wrapText="1"/>
    </xf>
    <xf numFmtId="0" fontId="17" fillId="0" borderId="28" xfId="0" applyFont="1" applyFill="1" applyBorder="1" applyAlignment="1">
      <alignment horizontal="justify" vertical="top" wrapText="1"/>
    </xf>
    <xf numFmtId="0" fontId="17" fillId="0" borderId="0" xfId="0" applyFont="1" applyFill="1" applyAlignment="1">
      <alignment horizontal="center"/>
    </xf>
    <xf numFmtId="0" fontId="5" fillId="0" borderId="0" xfId="0" applyFont="1" applyFill="1" applyAlignment="1">
      <alignment horizontal="center"/>
    </xf>
    <xf numFmtId="0" fontId="51" fillId="0" borderId="20" xfId="0" applyFont="1" applyFill="1" applyBorder="1" applyAlignment="1">
      <alignment horizontal="center" vertical="center"/>
    </xf>
    <xf numFmtId="0" fontId="5" fillId="0" borderId="0" xfId="0" applyFont="1" applyFill="1"/>
    <xf numFmtId="0" fontId="9" fillId="0" borderId="3" xfId="0" applyFont="1" applyFill="1" applyBorder="1" applyAlignment="1">
      <alignment horizontal="center"/>
    </xf>
    <xf numFmtId="0" fontId="26" fillId="0" borderId="0" xfId="0" applyFont="1" applyFill="1" applyAlignment="1">
      <alignment horizontal="left" wrapText="1"/>
    </xf>
    <xf numFmtId="0" fontId="26" fillId="0" borderId="27" xfId="0" applyFont="1" applyFill="1" applyBorder="1" applyAlignment="1">
      <alignment horizontal="left" wrapText="1"/>
    </xf>
    <xf numFmtId="0" fontId="26" fillId="0" borderId="20" xfId="0" applyFont="1" applyFill="1" applyBorder="1" applyAlignment="1">
      <alignment horizontal="left" wrapText="1"/>
    </xf>
    <xf numFmtId="0" fontId="21" fillId="0" borderId="0" xfId="0" applyFont="1" applyFill="1"/>
    <xf numFmtId="165" fontId="17" fillId="0" borderId="0" xfId="0" applyNumberFormat="1" applyFont="1" applyFill="1"/>
    <xf numFmtId="0" fontId="5" fillId="0" borderId="3" xfId="0" applyFont="1" applyFill="1" applyBorder="1" applyAlignment="1">
      <alignment horizontal="center" wrapText="1"/>
    </xf>
    <xf numFmtId="0" fontId="17" fillId="0" borderId="6" xfId="0" applyFont="1" applyFill="1" applyBorder="1" applyAlignment="1">
      <alignment horizontal="center" wrapText="1"/>
    </xf>
    <xf numFmtId="0" fontId="17" fillId="0" borderId="6" xfId="0" applyFont="1" applyFill="1" applyBorder="1" applyAlignment="1">
      <alignment wrapText="1"/>
    </xf>
    <xf numFmtId="165" fontId="12" fillId="0" borderId="6" xfId="0" applyNumberFormat="1" applyFont="1" applyFill="1" applyBorder="1"/>
    <xf numFmtId="0" fontId="49" fillId="0" borderId="3" xfId="0" applyFont="1" applyFill="1" applyBorder="1" applyAlignment="1">
      <alignment horizontal="center"/>
    </xf>
    <xf numFmtId="0" fontId="10" fillId="0" borderId="3" xfId="0" applyFont="1" applyFill="1" applyBorder="1" applyAlignment="1">
      <alignment horizontal="left" vertical="center" wrapText="1"/>
    </xf>
    <xf numFmtId="43" fontId="10" fillId="0" borderId="3" xfId="0" applyNumberFormat="1" applyFont="1" applyFill="1" applyBorder="1" applyAlignment="1">
      <alignment horizontal="center"/>
    </xf>
    <xf numFmtId="0" fontId="17" fillId="0" borderId="3" xfId="0" applyFont="1" applyFill="1" applyBorder="1" applyAlignment="1">
      <alignment horizontal="center" vertical="top"/>
    </xf>
    <xf numFmtId="0" fontId="17" fillId="0" borderId="3" xfId="0" applyFont="1" applyFill="1" applyBorder="1" applyAlignment="1">
      <alignment horizontal="left" vertical="center" wrapText="1"/>
    </xf>
    <xf numFmtId="43" fontId="17" fillId="0" borderId="3" xfId="1" applyFont="1" applyFill="1" applyBorder="1" applyAlignment="1">
      <alignment horizontal="center" vertical="center" wrapText="1"/>
    </xf>
    <xf numFmtId="2" fontId="17" fillId="0" borderId="0" xfId="0" applyNumberFormat="1" applyFont="1" applyFill="1"/>
    <xf numFmtId="0" fontId="17" fillId="0" borderId="0" xfId="0" applyFont="1" applyFill="1" applyAlignment="1">
      <alignment horizontal="center" vertical="top"/>
    </xf>
    <xf numFmtId="0" fontId="17" fillId="0" borderId="0" xfId="0" applyFont="1" applyFill="1" applyAlignment="1">
      <alignment horizontal="center" vertical="center"/>
    </xf>
    <xf numFmtId="0" fontId="5" fillId="0" borderId="27" xfId="0" applyFont="1" applyFill="1" applyBorder="1"/>
    <xf numFmtId="0" fontId="5" fillId="0" borderId="20" xfId="0" applyFont="1" applyFill="1" applyBorder="1"/>
    <xf numFmtId="165" fontId="12" fillId="0" borderId="3" xfId="0" applyNumberFormat="1" applyFont="1" applyFill="1" applyBorder="1"/>
    <xf numFmtId="0" fontId="49" fillId="0" borderId="6" xfId="0" applyFont="1" applyFill="1" applyBorder="1" applyAlignment="1">
      <alignment horizontal="center"/>
    </xf>
    <xf numFmtId="0" fontId="10" fillId="0" borderId="6" xfId="0" applyFont="1" applyFill="1" applyBorder="1" applyAlignment="1">
      <alignment horizontal="center" wrapText="1"/>
    </xf>
    <xf numFmtId="0" fontId="17" fillId="0" borderId="0" xfId="0" applyFont="1" applyFill="1" applyBorder="1" applyAlignment="1">
      <alignment horizontal="center" vertical="top"/>
    </xf>
    <xf numFmtId="0" fontId="17" fillId="0" borderId="0" xfId="0" applyFont="1" applyFill="1" applyBorder="1" applyAlignment="1">
      <alignment horizontal="left" vertical="center" wrapText="1"/>
    </xf>
    <xf numFmtId="43" fontId="17" fillId="0" borderId="0" xfId="1" applyFont="1" applyFill="1" applyBorder="1" applyAlignment="1">
      <alignment horizontal="center" vertical="center" wrapText="1"/>
    </xf>
    <xf numFmtId="0" fontId="17" fillId="0" borderId="0" xfId="0" applyFont="1" applyFill="1" applyBorder="1" applyAlignment="1">
      <alignment horizontal="center" vertical="center" wrapText="1"/>
    </xf>
    <xf numFmtId="0" fontId="20" fillId="0" borderId="0" xfId="0" applyFont="1" applyFill="1" applyAlignment="1">
      <alignment horizontal="center"/>
    </xf>
    <xf numFmtId="0" fontId="20" fillId="0" borderId="0" xfId="0" applyFont="1" applyFill="1"/>
    <xf numFmtId="0" fontId="5" fillId="0" borderId="27" xfId="0" applyFont="1" applyFill="1" applyBorder="1" applyAlignment="1">
      <alignment horizontal="center"/>
    </xf>
    <xf numFmtId="0" fontId="5" fillId="0" borderId="20" xfId="0" applyFont="1" applyFill="1" applyBorder="1" applyAlignment="1">
      <alignment horizontal="center"/>
    </xf>
    <xf numFmtId="0" fontId="62" fillId="0" borderId="0" xfId="0" applyFont="1" applyFill="1" applyBorder="1" applyAlignment="1">
      <alignment horizontal="center" vertical="center" wrapText="1"/>
    </xf>
    <xf numFmtId="0" fontId="62" fillId="0" borderId="0" xfId="0" applyFont="1" applyFill="1" applyBorder="1" applyAlignment="1">
      <alignment vertical="center" wrapText="1"/>
    </xf>
    <xf numFmtId="0" fontId="63" fillId="0" borderId="0" xfId="0" applyFont="1" applyFill="1" applyBorder="1" applyAlignment="1">
      <alignment vertical="center"/>
    </xf>
    <xf numFmtId="165" fontId="12" fillId="0" borderId="3" xfId="0" applyNumberFormat="1" applyFont="1" applyFill="1" applyBorder="1" applyAlignment="1">
      <alignment vertical="center"/>
    </xf>
    <xf numFmtId="0" fontId="17" fillId="0" borderId="4" xfId="0" applyFont="1" applyFill="1" applyBorder="1"/>
    <xf numFmtId="0" fontId="46" fillId="0" borderId="0" xfId="0" applyFont="1" applyFill="1" applyAlignment="1">
      <alignment horizontal="justify"/>
    </xf>
    <xf numFmtId="0" fontId="46" fillId="0" borderId="0" xfId="0" applyFont="1" applyFill="1" applyAlignment="1">
      <alignment horizontal="center"/>
    </xf>
    <xf numFmtId="165" fontId="12" fillId="0" borderId="0" xfId="0" applyNumberFormat="1" applyFont="1" applyFill="1"/>
    <xf numFmtId="0" fontId="47" fillId="0" borderId="0" xfId="0" applyFont="1" applyFill="1" applyAlignment="1">
      <alignment horizontal="center"/>
    </xf>
    <xf numFmtId="0" fontId="47" fillId="0" borderId="0" xfId="0" applyFont="1" applyFill="1" applyAlignment="1">
      <alignment horizontal="justify"/>
    </xf>
    <xf numFmtId="0" fontId="9" fillId="0" borderId="6" xfId="0" applyFont="1" applyFill="1" applyBorder="1" applyAlignment="1">
      <alignment horizontal="center"/>
    </xf>
    <xf numFmtId="3" fontId="5" fillId="0" borderId="3" xfId="0" applyNumberFormat="1" applyFont="1" applyFill="1" applyBorder="1"/>
    <xf numFmtId="0" fontId="5" fillId="0" borderId="0" xfId="0" applyFont="1" applyFill="1" applyAlignment="1"/>
    <xf numFmtId="3" fontId="44" fillId="0" borderId="0" xfId="0" applyNumberFormat="1" applyFont="1" applyFill="1" applyAlignment="1">
      <alignment vertical="center" shrinkToFit="1"/>
    </xf>
    <xf numFmtId="165" fontId="5" fillId="0" borderId="3" xfId="1" applyNumberFormat="1" applyFont="1" applyFill="1" applyBorder="1" applyAlignment="1">
      <alignment vertical="center" shrinkToFit="1"/>
    </xf>
    <xf numFmtId="0" fontId="50" fillId="0" borderId="0" xfId="0" applyFont="1" applyFill="1"/>
    <xf numFmtId="0" fontId="10" fillId="13" borderId="3" xfId="0" applyFont="1" applyFill="1" applyBorder="1" applyAlignment="1">
      <alignment horizontal="center"/>
    </xf>
    <xf numFmtId="0" fontId="3" fillId="0" borderId="6" xfId="5" applyFont="1" applyBorder="1" applyAlignment="1">
      <alignment horizontal="center" vertical="center" wrapText="1"/>
    </xf>
    <xf numFmtId="0" fontId="10" fillId="0" borderId="3" xfId="0" applyFont="1" applyFill="1" applyBorder="1" applyAlignment="1">
      <alignment horizontal="center" vertical="center"/>
    </xf>
    <xf numFmtId="16" fontId="17" fillId="0" borderId="0" xfId="0" quotePrefix="1" applyNumberFormat="1" applyFont="1" applyFill="1"/>
    <xf numFmtId="43" fontId="54" fillId="0" borderId="0" xfId="1" applyFont="1" applyFill="1" applyBorder="1" applyAlignment="1">
      <alignment wrapText="1"/>
    </xf>
    <xf numFmtId="0" fontId="9" fillId="0" borderId="3" xfId="0" applyFont="1" applyBorder="1" applyAlignment="1">
      <alignment horizontal="center" wrapText="1"/>
    </xf>
    <xf numFmtId="0" fontId="51" fillId="0" borderId="0" xfId="0" applyFont="1" applyBorder="1" applyAlignment="1">
      <alignment horizontal="center" vertical="center"/>
    </xf>
    <xf numFmtId="0" fontId="10" fillId="13" borderId="0" xfId="0" applyFont="1" applyFill="1" applyBorder="1" applyAlignment="1">
      <alignment horizontal="center" wrapText="1"/>
    </xf>
    <xf numFmtId="165" fontId="17" fillId="13" borderId="0" xfId="1" applyNumberFormat="1" applyFont="1" applyFill="1" applyBorder="1"/>
    <xf numFmtId="0" fontId="10" fillId="0" borderId="0" xfId="0" applyFont="1" applyFill="1" applyBorder="1" applyAlignment="1">
      <alignment horizontal="center"/>
    </xf>
    <xf numFmtId="0" fontId="10" fillId="0" borderId="0" xfId="0" applyFont="1" applyFill="1" applyBorder="1" applyAlignment="1">
      <alignment horizontal="center" wrapText="1"/>
    </xf>
    <xf numFmtId="0" fontId="10" fillId="13" borderId="0" xfId="0" applyFont="1" applyFill="1" applyBorder="1" applyAlignment="1">
      <alignment horizontal="center"/>
    </xf>
    <xf numFmtId="165" fontId="12" fillId="13" borderId="0" xfId="0" applyNumberFormat="1" applyFont="1" applyFill="1" applyBorder="1"/>
    <xf numFmtId="43" fontId="17" fillId="13" borderId="0" xfId="1" applyFont="1" applyFill="1" applyBorder="1"/>
    <xf numFmtId="173" fontId="17" fillId="13" borderId="0" xfId="1" applyNumberFormat="1" applyFont="1" applyFill="1"/>
    <xf numFmtId="0" fontId="46" fillId="0" borderId="3" xfId="0" applyFont="1" applyFill="1" applyBorder="1" applyAlignment="1">
      <alignment horizontal="center"/>
    </xf>
    <xf numFmtId="171" fontId="17" fillId="0" borderId="3" xfId="1" applyNumberFormat="1" applyFont="1" applyFill="1" applyBorder="1" applyAlignment="1">
      <alignment horizontal="center" wrapText="1"/>
    </xf>
    <xf numFmtId="165" fontId="17" fillId="0" borderId="0" xfId="1" applyNumberFormat="1" applyFont="1" applyFill="1"/>
    <xf numFmtId="43" fontId="54" fillId="0" borderId="3" xfId="1" applyFont="1" applyFill="1" applyBorder="1" applyAlignment="1">
      <alignment horizontal="center" wrapText="1"/>
    </xf>
    <xf numFmtId="165" fontId="17" fillId="0" borderId="22" xfId="1" applyNumberFormat="1" applyFont="1" applyFill="1" applyBorder="1" applyAlignment="1">
      <alignment horizontal="center"/>
    </xf>
    <xf numFmtId="0" fontId="22" fillId="0" borderId="0" xfId="0" applyFont="1" applyFill="1" applyAlignment="1">
      <alignment horizontal="center"/>
    </xf>
    <xf numFmtId="0" fontId="13" fillId="3" borderId="0" xfId="0" applyFont="1" applyFill="1" applyBorder="1"/>
    <xf numFmtId="167" fontId="13" fillId="3" borderId="0" xfId="0" applyNumberFormat="1" applyFont="1" applyFill="1" applyBorder="1"/>
    <xf numFmtId="0" fontId="40" fillId="3" borderId="0" xfId="0" applyFont="1" applyFill="1" applyBorder="1"/>
    <xf numFmtId="165" fontId="13" fillId="3" borderId="0" xfId="1" applyNumberFormat="1" applyFont="1" applyFill="1" applyBorder="1"/>
    <xf numFmtId="0" fontId="52" fillId="0" borderId="0" xfId="0" applyFont="1"/>
    <xf numFmtId="0" fontId="17" fillId="0" borderId="3" xfId="0" applyFont="1" applyFill="1" applyBorder="1" applyAlignment="1">
      <alignment horizontal="center" vertical="center"/>
    </xf>
    <xf numFmtId="43" fontId="10" fillId="0" borderId="3" xfId="0" applyNumberFormat="1" applyFont="1" applyFill="1" applyBorder="1" applyAlignment="1">
      <alignment vertical="center"/>
    </xf>
    <xf numFmtId="174" fontId="54" fillId="0" borderId="0" xfId="1" applyNumberFormat="1" applyFont="1" applyFill="1" applyBorder="1" applyAlignment="1">
      <alignment wrapText="1"/>
    </xf>
    <xf numFmtId="43" fontId="17" fillId="13" borderId="2" xfId="0" applyNumberFormat="1" applyFont="1" applyFill="1" applyBorder="1"/>
    <xf numFmtId="43" fontId="17" fillId="13" borderId="3" xfId="0" applyNumberFormat="1" applyFont="1" applyFill="1" applyBorder="1"/>
    <xf numFmtId="0" fontId="21" fillId="0" borderId="0" xfId="0" applyFont="1" applyAlignment="1">
      <alignment vertical="center"/>
    </xf>
    <xf numFmtId="0" fontId="21" fillId="0" borderId="0" xfId="0" applyFont="1" applyAlignment="1">
      <alignment vertical="center" wrapText="1"/>
    </xf>
    <xf numFmtId="165" fontId="5" fillId="0" borderId="0" xfId="1" applyNumberFormat="1" applyFont="1"/>
    <xf numFmtId="0" fontId="5" fillId="0" borderId="0" xfId="0" applyFont="1" applyAlignment="1">
      <alignment wrapText="1"/>
    </xf>
    <xf numFmtId="165" fontId="9" fillId="0" borderId="3" xfId="1" applyNumberFormat="1" applyFont="1" applyBorder="1"/>
    <xf numFmtId="0" fontId="9" fillId="0" borderId="3" xfId="0" applyFont="1" applyBorder="1" applyAlignment="1">
      <alignment wrapText="1"/>
    </xf>
    <xf numFmtId="0" fontId="5" fillId="0" borderId="3" xfId="0" applyFont="1" applyBorder="1" applyAlignment="1">
      <alignment wrapText="1"/>
    </xf>
    <xf numFmtId="0" fontId="5" fillId="0" borderId="3" xfId="0" applyFont="1" applyBorder="1"/>
    <xf numFmtId="3" fontId="5" fillId="0" borderId="3" xfId="0" applyNumberFormat="1" applyFont="1" applyBorder="1"/>
    <xf numFmtId="165" fontId="58" fillId="0" borderId="3" xfId="1" applyNumberFormat="1" applyFont="1" applyFill="1" applyBorder="1" applyAlignment="1">
      <alignment horizontal="center" vertical="center"/>
    </xf>
    <xf numFmtId="1" fontId="10" fillId="0" borderId="3" xfId="0" applyNumberFormat="1" applyFont="1" applyFill="1" applyBorder="1" applyAlignment="1">
      <alignment horizontal="center" vertical="center"/>
    </xf>
    <xf numFmtId="165" fontId="10" fillId="0" borderId="3" xfId="1" applyNumberFormat="1" applyFont="1" applyFill="1" applyBorder="1" applyAlignment="1">
      <alignment horizontal="center" vertical="center"/>
    </xf>
    <xf numFmtId="0" fontId="9" fillId="0" borderId="3" xfId="0" applyFont="1" applyBorder="1" applyAlignment="1">
      <alignment horizontal="center" wrapText="1"/>
    </xf>
    <xf numFmtId="0" fontId="5" fillId="0" borderId="3" xfId="0" applyFont="1" applyBorder="1" applyAlignment="1">
      <alignment horizontal="justify" vertical="center" wrapText="1"/>
    </xf>
    <xf numFmtId="0" fontId="50" fillId="0" borderId="0" xfId="0" applyFont="1" applyAlignment="1">
      <alignment wrapText="1"/>
    </xf>
    <xf numFmtId="0" fontId="50" fillId="0" borderId="3" xfId="0" applyFont="1" applyBorder="1"/>
    <xf numFmtId="0" fontId="50" fillId="0" borderId="3" xfId="0" applyFont="1" applyBorder="1" applyAlignment="1">
      <alignment horizontal="center"/>
    </xf>
    <xf numFmtId="0" fontId="21" fillId="0" borderId="3" xfId="0" applyFont="1" applyBorder="1" applyAlignment="1">
      <alignment horizontal="center"/>
    </xf>
    <xf numFmtId="0" fontId="21" fillId="0" borderId="3" xfId="0" applyFont="1" applyBorder="1"/>
    <xf numFmtId="0" fontId="9" fillId="0" borderId="3" xfId="0" applyFont="1" applyFill="1" applyBorder="1" applyAlignment="1">
      <alignment horizontal="center" wrapText="1"/>
    </xf>
    <xf numFmtId="16" fontId="17" fillId="13" borderId="0" xfId="0" applyNumberFormat="1" applyFont="1" applyFill="1"/>
    <xf numFmtId="165" fontId="10" fillId="0" borderId="3" xfId="1" applyNumberFormat="1" applyFont="1" applyFill="1" applyBorder="1" applyAlignment="1">
      <alignment horizontal="center" vertical="center" wrapText="1"/>
    </xf>
    <xf numFmtId="165" fontId="10" fillId="0" borderId="3" xfId="1" applyNumberFormat="1" applyFont="1" applyFill="1" applyBorder="1" applyAlignment="1">
      <alignment horizontal="center" vertical="center"/>
    </xf>
    <xf numFmtId="165" fontId="10" fillId="0" borderId="3" xfId="1" applyNumberFormat="1" applyFont="1" applyFill="1" applyBorder="1" applyAlignment="1">
      <alignment horizontal="center"/>
    </xf>
    <xf numFmtId="165" fontId="58" fillId="0" borderId="3" xfId="1" applyNumberFormat="1" applyFont="1" applyFill="1" applyBorder="1" applyAlignment="1">
      <alignment horizontal="center" vertical="center" wrapText="1"/>
    </xf>
    <xf numFmtId="165" fontId="22" fillId="0" borderId="3" xfId="1" applyNumberFormat="1" applyFont="1" applyFill="1" applyBorder="1" applyAlignment="1"/>
    <xf numFmtId="165" fontId="51" fillId="0" borderId="0" xfId="1" applyNumberFormat="1" applyFont="1" applyAlignment="1">
      <alignment vertical="center"/>
    </xf>
    <xf numFmtId="165" fontId="50" fillId="0" borderId="0" xfId="1" applyNumberFormat="1" applyFont="1" applyFill="1" applyAlignment="1">
      <alignment horizontal="left"/>
    </xf>
    <xf numFmtId="165" fontId="17" fillId="0" borderId="26" xfId="1" applyNumberFormat="1" applyFont="1" applyFill="1" applyBorder="1" applyAlignment="1">
      <alignment horizontal="center"/>
    </xf>
    <xf numFmtId="165" fontId="17" fillId="0" borderId="2" xfId="1" applyNumberFormat="1" applyFont="1" applyFill="1" applyBorder="1" applyAlignment="1">
      <alignment horizontal="center"/>
    </xf>
    <xf numFmtId="0" fontId="55" fillId="12" borderId="3" xfId="0" applyFont="1" applyFill="1" applyBorder="1" applyAlignment="1">
      <alignment horizontal="center" wrapText="1"/>
    </xf>
    <xf numFmtId="0" fontId="19" fillId="12" borderId="3" xfId="0" applyFont="1" applyFill="1" applyBorder="1" applyAlignment="1">
      <alignment horizontal="center"/>
    </xf>
    <xf numFmtId="0" fontId="60" fillId="0" borderId="3" xfId="0" applyFont="1" applyBorder="1" applyAlignment="1">
      <alignment horizontal="center" vertical="center"/>
    </xf>
    <xf numFmtId="0" fontId="9" fillId="0" borderId="3" xfId="0" applyFont="1" applyBorder="1" applyAlignment="1">
      <alignment horizontal="justify" vertical="center" wrapText="1"/>
    </xf>
    <xf numFmtId="0" fontId="68" fillId="0" borderId="0" xfId="0" applyFont="1" applyAlignment="1">
      <alignment horizontal="justify" vertical="center"/>
    </xf>
    <xf numFmtId="0" fontId="52" fillId="0" borderId="0" xfId="0" applyFont="1" applyAlignment="1">
      <alignment horizontal="justify" vertical="center"/>
    </xf>
    <xf numFmtId="0" fontId="0" fillId="0" borderId="0" xfId="0" applyBorder="1"/>
    <xf numFmtId="0" fontId="60" fillId="0" borderId="0" xfId="0" applyFont="1" applyBorder="1" applyAlignment="1">
      <alignment horizontal="center" vertical="center"/>
    </xf>
    <xf numFmtId="0" fontId="5" fillId="0" borderId="3" xfId="0" applyFont="1" applyFill="1" applyBorder="1" applyAlignment="1">
      <alignment horizontal="center" vertical="center"/>
    </xf>
    <xf numFmtId="0" fontId="70" fillId="13" borderId="3" xfId="0" applyFont="1" applyFill="1" applyBorder="1" applyAlignment="1">
      <alignment horizontal="left" wrapText="1"/>
    </xf>
    <xf numFmtId="43" fontId="5" fillId="0" borderId="3" xfId="0" applyNumberFormat="1" applyFont="1" applyBorder="1"/>
    <xf numFmtId="165" fontId="9" fillId="0" borderId="3" xfId="0" applyNumberFormat="1" applyFont="1" applyBorder="1"/>
    <xf numFmtId="9" fontId="5" fillId="0" borderId="7" xfId="8" applyFont="1" applyFill="1" applyBorder="1"/>
    <xf numFmtId="0" fontId="19" fillId="12" borderId="3" xfId="0" applyFont="1" applyFill="1" applyBorder="1" applyAlignment="1">
      <alignment horizontal="center" wrapText="1"/>
    </xf>
    <xf numFmtId="0" fontId="37" fillId="0" borderId="0" xfId="6" applyFont="1" applyAlignment="1">
      <alignment horizontal="center"/>
    </xf>
    <xf numFmtId="0" fontId="9" fillId="0" borderId="3" xfId="0" applyFont="1" applyBorder="1" applyAlignment="1">
      <alignment horizontal="center" wrapText="1"/>
    </xf>
    <xf numFmtId="0" fontId="9" fillId="0" borderId="3" xfId="0" applyFont="1" applyBorder="1" applyAlignment="1">
      <alignment horizontal="center" vertical="center" wrapText="1"/>
    </xf>
    <xf numFmtId="0" fontId="26" fillId="0" borderId="0" xfId="0" applyFont="1" applyFill="1" applyBorder="1" applyAlignment="1">
      <alignment horizontal="left" wrapText="1"/>
    </xf>
    <xf numFmtId="0" fontId="51" fillId="8" borderId="0" xfId="0" applyFont="1" applyFill="1" applyAlignment="1">
      <alignment horizontal="center" vertical="center"/>
    </xf>
    <xf numFmtId="0" fontId="9" fillId="0" borderId="22" xfId="0" applyFont="1" applyBorder="1" applyAlignment="1">
      <alignment horizontal="center" vertical="center" wrapText="1"/>
    </xf>
    <xf numFmtId="0" fontId="49" fillId="0" borderId="3" xfId="0" applyFont="1" applyFill="1" applyBorder="1" applyAlignment="1">
      <alignment horizontal="center" vertical="center"/>
    </xf>
    <xf numFmtId="0" fontId="10" fillId="0" borderId="3" xfId="0" applyFont="1" applyFill="1" applyBorder="1" applyAlignment="1">
      <alignment horizontal="center" wrapText="1"/>
    </xf>
    <xf numFmtId="0" fontId="10" fillId="0" borderId="4" xfId="0" applyFont="1" applyFill="1" applyBorder="1" applyAlignment="1">
      <alignment horizontal="center"/>
    </xf>
    <xf numFmtId="0" fontId="10" fillId="0" borderId="22" xfId="0" applyFont="1" applyFill="1" applyBorder="1" applyAlignment="1">
      <alignment horizontal="center"/>
    </xf>
    <xf numFmtId="0" fontId="51" fillId="0" borderId="0" xfId="0" applyFont="1" applyFill="1" applyAlignment="1">
      <alignment horizontal="center" vertical="center"/>
    </xf>
    <xf numFmtId="0" fontId="10" fillId="0" borderId="5" xfId="0" applyFont="1" applyFill="1" applyBorder="1" applyAlignment="1">
      <alignment horizontal="center" wrapText="1"/>
    </xf>
    <xf numFmtId="0" fontId="10" fillId="0" borderId="6" xfId="0" applyFont="1" applyFill="1" applyBorder="1" applyAlignment="1">
      <alignment horizontal="center" wrapText="1"/>
    </xf>
    <xf numFmtId="0" fontId="10" fillId="0" borderId="7" xfId="0" applyFont="1" applyFill="1" applyBorder="1" applyAlignment="1">
      <alignment horizontal="center" wrapText="1"/>
    </xf>
    <xf numFmtId="43" fontId="10" fillId="0" borderId="4" xfId="1" applyFont="1" applyFill="1" applyBorder="1" applyAlignment="1">
      <alignment horizontal="center" wrapText="1"/>
    </xf>
    <xf numFmtId="43" fontId="10" fillId="0" borderId="22" xfId="1" applyFont="1" applyFill="1" applyBorder="1" applyAlignment="1">
      <alignment horizontal="center" wrapText="1"/>
    </xf>
    <xf numFmtId="43" fontId="10" fillId="0" borderId="5" xfId="1" applyFont="1" applyFill="1" applyBorder="1" applyAlignment="1">
      <alignment wrapText="1"/>
    </xf>
    <xf numFmtId="43" fontId="10" fillId="0" borderId="7" xfId="1" applyFont="1" applyFill="1" applyBorder="1" applyAlignment="1">
      <alignment wrapText="1"/>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4" xfId="0" applyFont="1" applyFill="1" applyBorder="1" applyAlignment="1">
      <alignment horizontal="center" wrapText="1"/>
    </xf>
    <xf numFmtId="0" fontId="10" fillId="0" borderId="22" xfId="0" applyFont="1" applyFill="1" applyBorder="1" applyAlignment="1">
      <alignment horizontal="center" wrapText="1"/>
    </xf>
    <xf numFmtId="0" fontId="10" fillId="0" borderId="3" xfId="0" applyFont="1" applyFill="1" applyBorder="1" applyAlignment="1">
      <alignment horizontal="center"/>
    </xf>
    <xf numFmtId="43" fontId="10" fillId="0" borderId="3" xfId="1" applyFont="1" applyFill="1" applyBorder="1" applyAlignment="1">
      <alignment horizontal="center" vertical="center" wrapText="1"/>
    </xf>
    <xf numFmtId="43" fontId="10" fillId="0" borderId="3" xfId="1" applyFont="1" applyFill="1" applyBorder="1" applyAlignment="1">
      <alignment wrapText="1"/>
    </xf>
    <xf numFmtId="0" fontId="10" fillId="13" borderId="3" xfId="0" applyFont="1" applyFill="1" applyBorder="1" applyAlignment="1">
      <alignment horizontal="center" wrapText="1"/>
    </xf>
    <xf numFmtId="43" fontId="10" fillId="0" borderId="3" xfId="1" applyFont="1" applyFill="1" applyBorder="1" applyAlignment="1">
      <alignment horizontal="center" wrapText="1"/>
    </xf>
    <xf numFmtId="0" fontId="10" fillId="13" borderId="3" xfId="0" applyFont="1" applyFill="1" applyBorder="1" applyAlignment="1">
      <alignment horizontal="center"/>
    </xf>
    <xf numFmtId="0" fontId="10" fillId="13" borderId="5" xfId="0" applyFont="1" applyFill="1" applyBorder="1" applyAlignment="1">
      <alignment horizontal="center" wrapText="1"/>
    </xf>
    <xf numFmtId="0" fontId="10" fillId="13" borderId="7" xfId="0" applyFont="1" applyFill="1" applyBorder="1" applyAlignment="1">
      <alignment horizontal="center" wrapText="1"/>
    </xf>
    <xf numFmtId="0" fontId="10" fillId="13" borderId="6" xfId="0" applyFont="1" applyFill="1" applyBorder="1" applyAlignment="1">
      <alignment horizontal="center" wrapText="1"/>
    </xf>
    <xf numFmtId="43" fontId="10" fillId="13" borderId="3" xfId="1" applyFont="1" applyFill="1" applyBorder="1" applyAlignment="1">
      <alignment horizontal="center" wrapText="1"/>
    </xf>
    <xf numFmtId="0" fontId="10" fillId="13" borderId="4" xfId="0" applyFont="1" applyFill="1" applyBorder="1" applyAlignment="1">
      <alignment horizontal="center"/>
    </xf>
    <xf numFmtId="0" fontId="10" fillId="13" borderId="22" xfId="0" applyFont="1" applyFill="1" applyBorder="1" applyAlignment="1">
      <alignment horizontal="center"/>
    </xf>
    <xf numFmtId="0" fontId="45" fillId="0" borderId="0" xfId="0" applyFont="1" applyFill="1" applyBorder="1" applyAlignment="1">
      <alignment horizontal="left" wrapText="1"/>
    </xf>
    <xf numFmtId="165" fontId="10" fillId="13" borderId="3" xfId="1" applyNumberFormat="1" applyFont="1" applyFill="1" applyBorder="1" applyAlignment="1">
      <alignment horizontal="center"/>
    </xf>
    <xf numFmtId="165" fontId="10" fillId="13" borderId="5" xfId="1" applyNumberFormat="1" applyFont="1" applyFill="1" applyBorder="1" applyAlignment="1">
      <alignment horizontal="center"/>
    </xf>
    <xf numFmtId="43" fontId="10" fillId="13" borderId="5" xfId="1" applyFont="1" applyFill="1" applyBorder="1" applyAlignment="1">
      <alignment horizontal="center" wrapText="1"/>
    </xf>
    <xf numFmtId="165" fontId="10" fillId="13" borderId="3" xfId="1" applyNumberFormat="1" applyFont="1" applyFill="1" applyBorder="1" applyAlignment="1">
      <alignment horizontal="center" wrapText="1"/>
    </xf>
    <xf numFmtId="165" fontId="10" fillId="13" borderId="5" xfId="1" applyNumberFormat="1" applyFont="1" applyFill="1" applyBorder="1" applyAlignment="1">
      <alignment horizontal="center" wrapText="1"/>
    </xf>
    <xf numFmtId="165" fontId="10" fillId="13" borderId="3" xfId="1" applyNumberFormat="1" applyFont="1" applyFill="1" applyBorder="1" applyAlignment="1">
      <alignment horizontal="center" vertical="center"/>
    </xf>
    <xf numFmtId="0" fontId="10" fillId="13" borderId="3" xfId="0" applyFont="1" applyFill="1" applyBorder="1" applyAlignment="1">
      <alignment horizontal="center" vertical="center" wrapText="1"/>
    </xf>
    <xf numFmtId="0" fontId="12" fillId="0" borderId="0" xfId="0" applyFont="1" applyAlignment="1">
      <alignment horizontal="center" vertical="center"/>
    </xf>
    <xf numFmtId="0" fontId="12" fillId="8" borderId="0" xfId="0" applyFont="1" applyFill="1" applyAlignment="1">
      <alignment horizontal="center" vertical="center"/>
    </xf>
    <xf numFmtId="0" fontId="10" fillId="0" borderId="5"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3" xfId="0" applyFont="1" applyFill="1" applyBorder="1" applyAlignment="1">
      <alignment horizontal="center" vertical="center" wrapText="1"/>
    </xf>
    <xf numFmtId="43" fontId="10" fillId="0" borderId="5" xfId="1" applyFont="1" applyFill="1" applyBorder="1" applyAlignment="1">
      <alignment horizontal="center" vertical="center" wrapText="1"/>
    </xf>
    <xf numFmtId="165" fontId="10" fillId="0" borderId="3" xfId="1" applyNumberFormat="1" applyFont="1" applyFill="1" applyBorder="1" applyAlignment="1">
      <alignment horizontal="center" vertical="center" wrapText="1"/>
    </xf>
    <xf numFmtId="165" fontId="10" fillId="0" borderId="5" xfId="1" applyNumberFormat="1" applyFont="1" applyFill="1" applyBorder="1" applyAlignment="1">
      <alignment horizontal="center" vertical="center" wrapText="1"/>
    </xf>
    <xf numFmtId="165" fontId="10" fillId="0" borderId="3" xfId="1" applyNumberFormat="1" applyFont="1" applyFill="1" applyBorder="1" applyAlignment="1">
      <alignment horizontal="center" vertical="center"/>
    </xf>
    <xf numFmtId="165" fontId="10" fillId="0" borderId="3" xfId="1" applyNumberFormat="1" applyFont="1" applyFill="1" applyBorder="1" applyAlignment="1">
      <alignment horizontal="center"/>
    </xf>
    <xf numFmtId="0" fontId="51" fillId="0" borderId="0" xfId="0" applyFont="1" applyAlignment="1">
      <alignment horizontal="center" vertical="center"/>
    </xf>
    <xf numFmtId="165" fontId="10" fillId="0" borderId="3" xfId="1" applyNumberFormat="1" applyFont="1" applyFill="1" applyBorder="1" applyAlignment="1">
      <alignment horizontal="center" wrapText="1"/>
    </xf>
    <xf numFmtId="0" fontId="45" fillId="0" borderId="0" xfId="0" applyFont="1" applyFill="1" applyBorder="1" applyAlignment="1">
      <alignment horizontal="center" wrapText="1"/>
    </xf>
    <xf numFmtId="0" fontId="9" fillId="13" borderId="5" xfId="0" applyFont="1" applyFill="1" applyBorder="1" applyAlignment="1">
      <alignment horizontal="center" vertical="center" wrapText="1"/>
    </xf>
    <xf numFmtId="0" fontId="9" fillId="13" borderId="7" xfId="0" applyFont="1" applyFill="1" applyBorder="1" applyAlignment="1">
      <alignment horizontal="center" vertical="center" wrapText="1"/>
    </xf>
    <xf numFmtId="0" fontId="9" fillId="13" borderId="6" xfId="0" applyFont="1" applyFill="1" applyBorder="1" applyAlignment="1">
      <alignment horizontal="center" vertical="center" wrapText="1"/>
    </xf>
    <xf numFmtId="43" fontId="9" fillId="13" borderId="5" xfId="1" applyFont="1" applyFill="1" applyBorder="1" applyAlignment="1">
      <alignment horizontal="center" vertical="center" wrapText="1"/>
    </xf>
    <xf numFmtId="43" fontId="9" fillId="13" borderId="6" xfId="1" applyFont="1" applyFill="1" applyBorder="1" applyAlignment="1">
      <alignment horizontal="center" vertical="center" wrapText="1"/>
    </xf>
    <xf numFmtId="165" fontId="9" fillId="13" borderId="5" xfId="1" applyNumberFormat="1" applyFont="1" applyFill="1" applyBorder="1" applyAlignment="1">
      <alignment horizontal="center" vertical="center"/>
    </xf>
    <xf numFmtId="165" fontId="9" fillId="13" borderId="7" xfId="1" applyNumberFormat="1" applyFont="1" applyFill="1" applyBorder="1" applyAlignment="1">
      <alignment horizontal="center" vertical="center"/>
    </xf>
    <xf numFmtId="165" fontId="9" fillId="13" borderId="6" xfId="1" applyNumberFormat="1" applyFont="1" applyFill="1" applyBorder="1" applyAlignment="1">
      <alignment horizontal="center" vertical="center"/>
    </xf>
    <xf numFmtId="0" fontId="9" fillId="13" borderId="31" xfId="0" applyFont="1" applyFill="1" applyBorder="1" applyAlignment="1">
      <alignment horizontal="center" vertical="center" wrapText="1"/>
    </xf>
    <xf numFmtId="0" fontId="3" fillId="0" borderId="5" xfId="5" applyFont="1" applyBorder="1" applyAlignment="1">
      <alignment horizontal="center" vertical="center" wrapText="1"/>
    </xf>
    <xf numFmtId="0" fontId="3" fillId="0" borderId="6" xfId="5" applyFont="1" applyBorder="1" applyAlignment="1">
      <alignment horizontal="center" vertical="center" wrapText="1"/>
    </xf>
    <xf numFmtId="0" fontId="39" fillId="0" borderId="4" xfId="0" applyFont="1" applyBorder="1" applyAlignment="1">
      <alignment horizontal="left" wrapText="1"/>
    </xf>
    <xf numFmtId="0" fontId="39" fillId="0" borderId="25" xfId="0" applyFont="1" applyBorder="1" applyAlignment="1">
      <alignment horizontal="left" wrapText="1"/>
    </xf>
    <xf numFmtId="0" fontId="39" fillId="0" borderId="22" xfId="0" applyFont="1" applyBorder="1" applyAlignment="1">
      <alignment horizontal="left" wrapText="1"/>
    </xf>
    <xf numFmtId="0" fontId="5" fillId="0" borderId="0" xfId="0" applyFont="1" applyBorder="1" applyAlignment="1">
      <alignment horizontal="left" vertical="center"/>
    </xf>
    <xf numFmtId="0" fontId="5" fillId="0" borderId="20" xfId="0" applyFont="1" applyBorder="1" applyAlignment="1">
      <alignment horizontal="left" vertical="center"/>
    </xf>
    <xf numFmtId="0" fontId="39" fillId="0" borderId="0" xfId="0" applyFont="1"/>
    <xf numFmtId="0" fontId="45" fillId="0" borderId="0" xfId="0" applyFont="1" applyFill="1" applyBorder="1" applyAlignment="1">
      <alignment wrapText="1"/>
    </xf>
    <xf numFmtId="0" fontId="4" fillId="11" borderId="4" xfId="0" applyFont="1" applyFill="1" applyBorder="1" applyAlignment="1">
      <alignment horizontal="center"/>
    </xf>
    <xf numFmtId="0" fontId="4" fillId="11" borderId="25" xfId="0" applyFont="1" applyFill="1" applyBorder="1" applyAlignment="1">
      <alignment horizontal="center"/>
    </xf>
    <xf numFmtId="0" fontId="4" fillId="11" borderId="22" xfId="0" applyFont="1" applyFill="1" applyBorder="1" applyAlignment="1">
      <alignment horizontal="center"/>
    </xf>
    <xf numFmtId="0" fontId="45" fillId="0" borderId="27" xfId="0" applyFont="1" applyFill="1" applyBorder="1" applyAlignment="1">
      <alignment horizontal="left" wrapText="1"/>
    </xf>
    <xf numFmtId="0" fontId="4" fillId="15" borderId="3" xfId="0" applyFont="1" applyFill="1" applyBorder="1" applyAlignment="1">
      <alignment horizontal="center"/>
    </xf>
    <xf numFmtId="0" fontId="10" fillId="13" borderId="25" xfId="0" applyFont="1" applyFill="1" applyBorder="1" applyAlignment="1">
      <alignment horizontal="center"/>
    </xf>
    <xf numFmtId="0" fontId="17" fillId="13" borderId="24" xfId="0" applyFont="1" applyFill="1" applyBorder="1" applyAlignment="1">
      <alignment horizontal="center"/>
    </xf>
    <xf numFmtId="0" fontId="17" fillId="13" borderId="15" xfId="0" applyFont="1" applyFill="1" applyBorder="1" applyAlignment="1">
      <alignment horizontal="center"/>
    </xf>
    <xf numFmtId="0" fontId="10" fillId="0" borderId="3" xfId="0" applyFont="1" applyFill="1" applyBorder="1" applyAlignment="1">
      <alignment horizontal="center" vertical="center"/>
    </xf>
    <xf numFmtId="0" fontId="10" fillId="13" borderId="3" xfId="0" applyFont="1" applyFill="1" applyBorder="1"/>
    <xf numFmtId="0" fontId="10" fillId="0" borderId="25" xfId="0" applyFont="1" applyFill="1" applyBorder="1" applyAlignment="1">
      <alignment horizontal="center"/>
    </xf>
    <xf numFmtId="0" fontId="17" fillId="0" borderId="24" xfId="0" applyFont="1" applyFill="1" applyBorder="1" applyAlignment="1">
      <alignment horizontal="center"/>
    </xf>
    <xf numFmtId="0" fontId="17" fillId="0" borderId="15" xfId="0" applyFont="1" applyFill="1" applyBorder="1" applyAlignment="1">
      <alignment horizontal="center"/>
    </xf>
    <xf numFmtId="0" fontId="10" fillId="0" borderId="3" xfId="0" applyFont="1" applyFill="1" applyBorder="1"/>
    <xf numFmtId="0" fontId="10" fillId="0" borderId="3" xfId="0" applyFont="1" applyFill="1" applyBorder="1" applyAlignment="1">
      <alignment vertical="center"/>
    </xf>
    <xf numFmtId="0" fontId="26" fillId="0" borderId="3" xfId="0" applyFont="1" applyFill="1" applyBorder="1" applyAlignment="1">
      <alignment horizontal="left"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5" xfId="0" applyFont="1" applyBorder="1" applyAlignment="1">
      <alignment horizontal="center" vertical="center" wrapText="1"/>
    </xf>
  </cellXfs>
  <cellStyles count="9">
    <cellStyle name="Comma" xfId="1" builtinId="3"/>
    <cellStyle name="Comma 3" xfId="2" xr:uid="{00000000-0005-0000-0000-000001000000}"/>
    <cellStyle name="Normal" xfId="0" builtinId="0"/>
    <cellStyle name="Normal 13" xfId="3" xr:uid="{00000000-0005-0000-0000-000003000000}"/>
    <cellStyle name="Normal 2" xfId="4" xr:uid="{00000000-0005-0000-0000-000004000000}"/>
    <cellStyle name="Normal_Chi phi tien luong cho cong tac DCTV-DCCT" xfId="5" xr:uid="{00000000-0005-0000-0000-000005000000}"/>
    <cellStyle name="Normal_TÍNH GIÁ ĐCTV-ĐCCT 2008(2)" xfId="6" xr:uid="{00000000-0005-0000-0000-000006000000}"/>
    <cellStyle name="Normal_VD" xfId="7" xr:uid="{00000000-0005-0000-0000-000007000000}"/>
    <cellStyle name="Percent" xfId="8"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57150</xdr:colOff>
      <xdr:row>7</xdr:row>
      <xdr:rowOff>19050</xdr:rowOff>
    </xdr:from>
    <xdr:to>
      <xdr:col>4</xdr:col>
      <xdr:colOff>419100</xdr:colOff>
      <xdr:row>9</xdr:row>
      <xdr:rowOff>85725</xdr:rowOff>
    </xdr:to>
    <xdr:sp macro="" textlink="">
      <xdr:nvSpPr>
        <xdr:cNvPr id="68609" name="WordArt 1">
          <a:extLst>
            <a:ext uri="{FF2B5EF4-FFF2-40B4-BE49-F238E27FC236}">
              <a16:creationId xmlns:a16="http://schemas.microsoft.com/office/drawing/2014/main" id="{00000000-0008-0000-0100-0000010C0100}"/>
            </a:ext>
          </a:extLst>
        </xdr:cNvPr>
        <xdr:cNvSpPr>
          <a:spLocks noChangeArrowheads="1" noChangeShapeType="1"/>
        </xdr:cNvSpPr>
      </xdr:nvSpPr>
      <xdr:spPr bwMode="auto">
        <a:xfrm>
          <a:off x="1524000" y="1352550"/>
          <a:ext cx="4143375" cy="447675"/>
        </a:xfrm>
        <a:prstGeom prst="rect">
          <a:avLst/>
        </a:prstGeom>
      </xdr:spPr>
      <xdr:txBody>
        <a:bodyPr vertOverflow="clip" wrap="none" lIns="91440" tIns="45720" rIns="91440" bIns="45720" fromWordArt="1" anchor="t">
          <a:prstTxWarp prst="textButton">
            <a:avLst>
              <a:gd name="adj" fmla="val 10800004"/>
            </a:avLst>
          </a:prstTxWarp>
        </a:bodyPr>
        <a:lstStyle/>
        <a:p>
          <a:pPr algn="ctr" rtl="0">
            <a:buNone/>
          </a:pPr>
          <a:r>
            <a:rPr lang="en-US" sz="3600" u="sng" strike="sngStrike" kern="10" cap="small" spc="-360" normalizeH="1">
              <a:ln w="12700">
                <a:solidFill>
                  <a:srgbClr val="000099"/>
                </a:solidFill>
                <a:round/>
                <a:headEnd/>
                <a:tailEnd/>
              </a:ln>
              <a:solidFill>
                <a:srgbClr val="33CCFF"/>
              </a:solidFill>
              <a:effectLst>
                <a:outerShdw dist="125724" dir="18900000" algn="ctr" rotWithShape="0">
                  <a:srgbClr val="000099"/>
                </a:outerShdw>
              </a:effectLst>
              <a:latin typeface="Impact"/>
            </a:rPr>
            <a:t>excel TNN 2010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15</xdr:row>
      <xdr:rowOff>190500</xdr:rowOff>
    </xdr:from>
    <xdr:to>
      <xdr:col>1</xdr:col>
      <xdr:colOff>466725</xdr:colOff>
      <xdr:row>15</xdr:row>
      <xdr:rowOff>190500</xdr:rowOff>
    </xdr:to>
    <xdr:sp macro="" textlink="">
      <xdr:nvSpPr>
        <xdr:cNvPr id="71953" name="Line 6">
          <a:extLst>
            <a:ext uri="{FF2B5EF4-FFF2-40B4-BE49-F238E27FC236}">
              <a16:creationId xmlns:a16="http://schemas.microsoft.com/office/drawing/2014/main" id="{00000000-0008-0000-0300-000011190100}"/>
            </a:ext>
          </a:extLst>
        </xdr:cNvPr>
        <xdr:cNvSpPr>
          <a:spLocks noChangeShapeType="1"/>
        </xdr:cNvSpPr>
      </xdr:nvSpPr>
      <xdr:spPr bwMode="auto">
        <a:xfrm>
          <a:off x="1076325" y="3390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15</xdr:row>
      <xdr:rowOff>190500</xdr:rowOff>
    </xdr:from>
    <xdr:to>
      <xdr:col>1</xdr:col>
      <xdr:colOff>466725</xdr:colOff>
      <xdr:row>15</xdr:row>
      <xdr:rowOff>190500</xdr:rowOff>
    </xdr:to>
    <xdr:sp macro="" textlink="">
      <xdr:nvSpPr>
        <xdr:cNvPr id="1065" name="Line 6">
          <a:extLst>
            <a:ext uri="{FF2B5EF4-FFF2-40B4-BE49-F238E27FC236}">
              <a16:creationId xmlns:a16="http://schemas.microsoft.com/office/drawing/2014/main" id="{6036C487-7829-412B-9F67-02A0D5DBD54B}"/>
            </a:ext>
          </a:extLst>
        </xdr:cNvPr>
        <xdr:cNvSpPr>
          <a:spLocks noChangeShapeType="1"/>
        </xdr:cNvSpPr>
      </xdr:nvSpPr>
      <xdr:spPr bwMode="auto">
        <a:xfrm>
          <a:off x="1076325" y="4191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85725</xdr:colOff>
      <xdr:row>105</xdr:row>
      <xdr:rowOff>0</xdr:rowOff>
    </xdr:from>
    <xdr:to>
      <xdr:col>1</xdr:col>
      <xdr:colOff>85725</xdr:colOff>
      <xdr:row>105</xdr:row>
      <xdr:rowOff>0</xdr:rowOff>
    </xdr:to>
    <xdr:sp macro="" textlink="">
      <xdr:nvSpPr>
        <xdr:cNvPr id="3637750" name="Line 26498">
          <a:extLst>
            <a:ext uri="{FF2B5EF4-FFF2-40B4-BE49-F238E27FC236}">
              <a16:creationId xmlns:a16="http://schemas.microsoft.com/office/drawing/2014/main" id="{00000000-0008-0000-0800-0000F681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51" name="Line 26497">
          <a:extLst>
            <a:ext uri="{FF2B5EF4-FFF2-40B4-BE49-F238E27FC236}">
              <a16:creationId xmlns:a16="http://schemas.microsoft.com/office/drawing/2014/main" id="{00000000-0008-0000-0800-0000F781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52" name="Line 26496">
          <a:extLst>
            <a:ext uri="{FF2B5EF4-FFF2-40B4-BE49-F238E27FC236}">
              <a16:creationId xmlns:a16="http://schemas.microsoft.com/office/drawing/2014/main" id="{00000000-0008-0000-0800-0000F881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53" name="Line 26495">
          <a:extLst>
            <a:ext uri="{FF2B5EF4-FFF2-40B4-BE49-F238E27FC236}">
              <a16:creationId xmlns:a16="http://schemas.microsoft.com/office/drawing/2014/main" id="{00000000-0008-0000-0800-0000F981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54" name="Line 26494">
          <a:extLst>
            <a:ext uri="{FF2B5EF4-FFF2-40B4-BE49-F238E27FC236}">
              <a16:creationId xmlns:a16="http://schemas.microsoft.com/office/drawing/2014/main" id="{00000000-0008-0000-0800-0000FA81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55" name="Line 26493">
          <a:extLst>
            <a:ext uri="{FF2B5EF4-FFF2-40B4-BE49-F238E27FC236}">
              <a16:creationId xmlns:a16="http://schemas.microsoft.com/office/drawing/2014/main" id="{00000000-0008-0000-0800-0000FB81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56" name="Line 26492">
          <a:extLst>
            <a:ext uri="{FF2B5EF4-FFF2-40B4-BE49-F238E27FC236}">
              <a16:creationId xmlns:a16="http://schemas.microsoft.com/office/drawing/2014/main" id="{00000000-0008-0000-0800-0000FC81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57" name="Line 26491">
          <a:extLst>
            <a:ext uri="{FF2B5EF4-FFF2-40B4-BE49-F238E27FC236}">
              <a16:creationId xmlns:a16="http://schemas.microsoft.com/office/drawing/2014/main" id="{00000000-0008-0000-0800-0000FD81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58" name="Line 26490">
          <a:extLst>
            <a:ext uri="{FF2B5EF4-FFF2-40B4-BE49-F238E27FC236}">
              <a16:creationId xmlns:a16="http://schemas.microsoft.com/office/drawing/2014/main" id="{00000000-0008-0000-0800-0000FE81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59" name="Line 26489">
          <a:extLst>
            <a:ext uri="{FF2B5EF4-FFF2-40B4-BE49-F238E27FC236}">
              <a16:creationId xmlns:a16="http://schemas.microsoft.com/office/drawing/2014/main" id="{00000000-0008-0000-0800-0000FF81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60" name="Line 26488">
          <a:extLst>
            <a:ext uri="{FF2B5EF4-FFF2-40B4-BE49-F238E27FC236}">
              <a16:creationId xmlns:a16="http://schemas.microsoft.com/office/drawing/2014/main" id="{00000000-0008-0000-0800-000000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61" name="Line 26487">
          <a:extLst>
            <a:ext uri="{FF2B5EF4-FFF2-40B4-BE49-F238E27FC236}">
              <a16:creationId xmlns:a16="http://schemas.microsoft.com/office/drawing/2014/main" id="{00000000-0008-0000-0800-000001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62" name="Line 26486">
          <a:extLst>
            <a:ext uri="{FF2B5EF4-FFF2-40B4-BE49-F238E27FC236}">
              <a16:creationId xmlns:a16="http://schemas.microsoft.com/office/drawing/2014/main" id="{00000000-0008-0000-0800-000002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63" name="Line 26485">
          <a:extLst>
            <a:ext uri="{FF2B5EF4-FFF2-40B4-BE49-F238E27FC236}">
              <a16:creationId xmlns:a16="http://schemas.microsoft.com/office/drawing/2014/main" id="{00000000-0008-0000-0800-000003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64" name="Line 26484">
          <a:extLst>
            <a:ext uri="{FF2B5EF4-FFF2-40B4-BE49-F238E27FC236}">
              <a16:creationId xmlns:a16="http://schemas.microsoft.com/office/drawing/2014/main" id="{00000000-0008-0000-0800-000004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65" name="Line 26483">
          <a:extLst>
            <a:ext uri="{FF2B5EF4-FFF2-40B4-BE49-F238E27FC236}">
              <a16:creationId xmlns:a16="http://schemas.microsoft.com/office/drawing/2014/main" id="{00000000-0008-0000-0800-000005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66" name="Line 26482">
          <a:extLst>
            <a:ext uri="{FF2B5EF4-FFF2-40B4-BE49-F238E27FC236}">
              <a16:creationId xmlns:a16="http://schemas.microsoft.com/office/drawing/2014/main" id="{00000000-0008-0000-0800-000006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67" name="Line 26481">
          <a:extLst>
            <a:ext uri="{FF2B5EF4-FFF2-40B4-BE49-F238E27FC236}">
              <a16:creationId xmlns:a16="http://schemas.microsoft.com/office/drawing/2014/main" id="{00000000-0008-0000-0800-000007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68" name="Line 26480">
          <a:extLst>
            <a:ext uri="{FF2B5EF4-FFF2-40B4-BE49-F238E27FC236}">
              <a16:creationId xmlns:a16="http://schemas.microsoft.com/office/drawing/2014/main" id="{00000000-0008-0000-0800-000008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69" name="Line 26479">
          <a:extLst>
            <a:ext uri="{FF2B5EF4-FFF2-40B4-BE49-F238E27FC236}">
              <a16:creationId xmlns:a16="http://schemas.microsoft.com/office/drawing/2014/main" id="{00000000-0008-0000-0800-000009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70" name="Line 26478">
          <a:extLst>
            <a:ext uri="{FF2B5EF4-FFF2-40B4-BE49-F238E27FC236}">
              <a16:creationId xmlns:a16="http://schemas.microsoft.com/office/drawing/2014/main" id="{00000000-0008-0000-0800-00000A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71" name="Line 26477">
          <a:extLst>
            <a:ext uri="{FF2B5EF4-FFF2-40B4-BE49-F238E27FC236}">
              <a16:creationId xmlns:a16="http://schemas.microsoft.com/office/drawing/2014/main" id="{00000000-0008-0000-0800-00000B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72" name="Line 26476">
          <a:extLst>
            <a:ext uri="{FF2B5EF4-FFF2-40B4-BE49-F238E27FC236}">
              <a16:creationId xmlns:a16="http://schemas.microsoft.com/office/drawing/2014/main" id="{00000000-0008-0000-0800-00000C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73" name="Line 26475">
          <a:extLst>
            <a:ext uri="{FF2B5EF4-FFF2-40B4-BE49-F238E27FC236}">
              <a16:creationId xmlns:a16="http://schemas.microsoft.com/office/drawing/2014/main" id="{00000000-0008-0000-0800-00000D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7774" name="Line 26474">
          <a:extLst>
            <a:ext uri="{FF2B5EF4-FFF2-40B4-BE49-F238E27FC236}">
              <a16:creationId xmlns:a16="http://schemas.microsoft.com/office/drawing/2014/main" id="{00000000-0008-0000-0800-00000E82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75" name="Line 26473">
          <a:extLst>
            <a:ext uri="{FF2B5EF4-FFF2-40B4-BE49-F238E27FC236}">
              <a16:creationId xmlns:a16="http://schemas.microsoft.com/office/drawing/2014/main" id="{00000000-0008-0000-0800-00000F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7776" name="Line 26472">
          <a:extLst>
            <a:ext uri="{FF2B5EF4-FFF2-40B4-BE49-F238E27FC236}">
              <a16:creationId xmlns:a16="http://schemas.microsoft.com/office/drawing/2014/main" id="{00000000-0008-0000-0800-00001082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7777" name="Line 26471">
          <a:extLst>
            <a:ext uri="{FF2B5EF4-FFF2-40B4-BE49-F238E27FC236}">
              <a16:creationId xmlns:a16="http://schemas.microsoft.com/office/drawing/2014/main" id="{00000000-0008-0000-0800-00001182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78" name="Line 26470">
          <a:extLst>
            <a:ext uri="{FF2B5EF4-FFF2-40B4-BE49-F238E27FC236}">
              <a16:creationId xmlns:a16="http://schemas.microsoft.com/office/drawing/2014/main" id="{00000000-0008-0000-0800-000012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79" name="Line 26469">
          <a:extLst>
            <a:ext uri="{FF2B5EF4-FFF2-40B4-BE49-F238E27FC236}">
              <a16:creationId xmlns:a16="http://schemas.microsoft.com/office/drawing/2014/main" id="{00000000-0008-0000-0800-000013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80" name="Line 26468">
          <a:extLst>
            <a:ext uri="{FF2B5EF4-FFF2-40B4-BE49-F238E27FC236}">
              <a16:creationId xmlns:a16="http://schemas.microsoft.com/office/drawing/2014/main" id="{00000000-0008-0000-0800-000014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81" name="Line 26467">
          <a:extLst>
            <a:ext uri="{FF2B5EF4-FFF2-40B4-BE49-F238E27FC236}">
              <a16:creationId xmlns:a16="http://schemas.microsoft.com/office/drawing/2014/main" id="{00000000-0008-0000-0800-000015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82" name="Line 26466">
          <a:extLst>
            <a:ext uri="{FF2B5EF4-FFF2-40B4-BE49-F238E27FC236}">
              <a16:creationId xmlns:a16="http://schemas.microsoft.com/office/drawing/2014/main" id="{00000000-0008-0000-0800-000016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83" name="Line 26465">
          <a:extLst>
            <a:ext uri="{FF2B5EF4-FFF2-40B4-BE49-F238E27FC236}">
              <a16:creationId xmlns:a16="http://schemas.microsoft.com/office/drawing/2014/main" id="{00000000-0008-0000-0800-000017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7784" name="Line 26464">
          <a:extLst>
            <a:ext uri="{FF2B5EF4-FFF2-40B4-BE49-F238E27FC236}">
              <a16:creationId xmlns:a16="http://schemas.microsoft.com/office/drawing/2014/main" id="{00000000-0008-0000-0800-00001882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85" name="Line 26463">
          <a:extLst>
            <a:ext uri="{FF2B5EF4-FFF2-40B4-BE49-F238E27FC236}">
              <a16:creationId xmlns:a16="http://schemas.microsoft.com/office/drawing/2014/main" id="{00000000-0008-0000-0800-000019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86" name="Line 26462">
          <a:extLst>
            <a:ext uri="{FF2B5EF4-FFF2-40B4-BE49-F238E27FC236}">
              <a16:creationId xmlns:a16="http://schemas.microsoft.com/office/drawing/2014/main" id="{00000000-0008-0000-0800-00001A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87" name="Line 26461">
          <a:extLst>
            <a:ext uri="{FF2B5EF4-FFF2-40B4-BE49-F238E27FC236}">
              <a16:creationId xmlns:a16="http://schemas.microsoft.com/office/drawing/2014/main" id="{00000000-0008-0000-0800-00001B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88" name="Line 26460">
          <a:extLst>
            <a:ext uri="{FF2B5EF4-FFF2-40B4-BE49-F238E27FC236}">
              <a16:creationId xmlns:a16="http://schemas.microsoft.com/office/drawing/2014/main" id="{00000000-0008-0000-0800-00001C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89" name="Line 26459">
          <a:extLst>
            <a:ext uri="{FF2B5EF4-FFF2-40B4-BE49-F238E27FC236}">
              <a16:creationId xmlns:a16="http://schemas.microsoft.com/office/drawing/2014/main" id="{00000000-0008-0000-0800-00001D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90" name="Line 26458">
          <a:extLst>
            <a:ext uri="{FF2B5EF4-FFF2-40B4-BE49-F238E27FC236}">
              <a16:creationId xmlns:a16="http://schemas.microsoft.com/office/drawing/2014/main" id="{00000000-0008-0000-0800-00001E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91" name="Line 26457">
          <a:extLst>
            <a:ext uri="{FF2B5EF4-FFF2-40B4-BE49-F238E27FC236}">
              <a16:creationId xmlns:a16="http://schemas.microsoft.com/office/drawing/2014/main" id="{00000000-0008-0000-0800-00001F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92" name="Line 26456">
          <a:extLst>
            <a:ext uri="{FF2B5EF4-FFF2-40B4-BE49-F238E27FC236}">
              <a16:creationId xmlns:a16="http://schemas.microsoft.com/office/drawing/2014/main" id="{00000000-0008-0000-0800-000020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93" name="Line 26455">
          <a:extLst>
            <a:ext uri="{FF2B5EF4-FFF2-40B4-BE49-F238E27FC236}">
              <a16:creationId xmlns:a16="http://schemas.microsoft.com/office/drawing/2014/main" id="{00000000-0008-0000-0800-000021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94" name="Line 26454">
          <a:extLst>
            <a:ext uri="{FF2B5EF4-FFF2-40B4-BE49-F238E27FC236}">
              <a16:creationId xmlns:a16="http://schemas.microsoft.com/office/drawing/2014/main" id="{00000000-0008-0000-0800-000022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95" name="Line 26453">
          <a:extLst>
            <a:ext uri="{FF2B5EF4-FFF2-40B4-BE49-F238E27FC236}">
              <a16:creationId xmlns:a16="http://schemas.microsoft.com/office/drawing/2014/main" id="{00000000-0008-0000-0800-000023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96" name="Line 26452">
          <a:extLst>
            <a:ext uri="{FF2B5EF4-FFF2-40B4-BE49-F238E27FC236}">
              <a16:creationId xmlns:a16="http://schemas.microsoft.com/office/drawing/2014/main" id="{00000000-0008-0000-0800-000024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97" name="Line 26451">
          <a:extLst>
            <a:ext uri="{FF2B5EF4-FFF2-40B4-BE49-F238E27FC236}">
              <a16:creationId xmlns:a16="http://schemas.microsoft.com/office/drawing/2014/main" id="{00000000-0008-0000-0800-000025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7798" name="Line 26450">
          <a:extLst>
            <a:ext uri="{FF2B5EF4-FFF2-40B4-BE49-F238E27FC236}">
              <a16:creationId xmlns:a16="http://schemas.microsoft.com/office/drawing/2014/main" id="{00000000-0008-0000-0800-00002682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799" name="Line 26449">
          <a:extLst>
            <a:ext uri="{FF2B5EF4-FFF2-40B4-BE49-F238E27FC236}">
              <a16:creationId xmlns:a16="http://schemas.microsoft.com/office/drawing/2014/main" id="{00000000-0008-0000-0800-000027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00" name="Line 26448">
          <a:extLst>
            <a:ext uri="{FF2B5EF4-FFF2-40B4-BE49-F238E27FC236}">
              <a16:creationId xmlns:a16="http://schemas.microsoft.com/office/drawing/2014/main" id="{00000000-0008-0000-0800-000028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01" name="Line 26447">
          <a:extLst>
            <a:ext uri="{FF2B5EF4-FFF2-40B4-BE49-F238E27FC236}">
              <a16:creationId xmlns:a16="http://schemas.microsoft.com/office/drawing/2014/main" id="{00000000-0008-0000-0800-000029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02" name="Line 26446">
          <a:extLst>
            <a:ext uri="{FF2B5EF4-FFF2-40B4-BE49-F238E27FC236}">
              <a16:creationId xmlns:a16="http://schemas.microsoft.com/office/drawing/2014/main" id="{00000000-0008-0000-0800-00002A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03" name="Line 26445">
          <a:extLst>
            <a:ext uri="{FF2B5EF4-FFF2-40B4-BE49-F238E27FC236}">
              <a16:creationId xmlns:a16="http://schemas.microsoft.com/office/drawing/2014/main" id="{00000000-0008-0000-0800-00002B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04" name="Line 26444">
          <a:extLst>
            <a:ext uri="{FF2B5EF4-FFF2-40B4-BE49-F238E27FC236}">
              <a16:creationId xmlns:a16="http://schemas.microsoft.com/office/drawing/2014/main" id="{00000000-0008-0000-0800-00002C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05" name="Line 26443">
          <a:extLst>
            <a:ext uri="{FF2B5EF4-FFF2-40B4-BE49-F238E27FC236}">
              <a16:creationId xmlns:a16="http://schemas.microsoft.com/office/drawing/2014/main" id="{00000000-0008-0000-0800-00002D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06" name="Line 26442">
          <a:extLst>
            <a:ext uri="{FF2B5EF4-FFF2-40B4-BE49-F238E27FC236}">
              <a16:creationId xmlns:a16="http://schemas.microsoft.com/office/drawing/2014/main" id="{00000000-0008-0000-0800-00002E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07" name="Line 26441">
          <a:extLst>
            <a:ext uri="{FF2B5EF4-FFF2-40B4-BE49-F238E27FC236}">
              <a16:creationId xmlns:a16="http://schemas.microsoft.com/office/drawing/2014/main" id="{00000000-0008-0000-0800-00002F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08" name="Line 26440">
          <a:extLst>
            <a:ext uri="{FF2B5EF4-FFF2-40B4-BE49-F238E27FC236}">
              <a16:creationId xmlns:a16="http://schemas.microsoft.com/office/drawing/2014/main" id="{00000000-0008-0000-0800-000030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09" name="Line 26439">
          <a:extLst>
            <a:ext uri="{FF2B5EF4-FFF2-40B4-BE49-F238E27FC236}">
              <a16:creationId xmlns:a16="http://schemas.microsoft.com/office/drawing/2014/main" id="{00000000-0008-0000-0800-000031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10" name="Line 26438">
          <a:extLst>
            <a:ext uri="{FF2B5EF4-FFF2-40B4-BE49-F238E27FC236}">
              <a16:creationId xmlns:a16="http://schemas.microsoft.com/office/drawing/2014/main" id="{00000000-0008-0000-0800-000032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11" name="Line 26437">
          <a:extLst>
            <a:ext uri="{FF2B5EF4-FFF2-40B4-BE49-F238E27FC236}">
              <a16:creationId xmlns:a16="http://schemas.microsoft.com/office/drawing/2014/main" id="{00000000-0008-0000-0800-000033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7812" name="Line 26436">
          <a:extLst>
            <a:ext uri="{FF2B5EF4-FFF2-40B4-BE49-F238E27FC236}">
              <a16:creationId xmlns:a16="http://schemas.microsoft.com/office/drawing/2014/main" id="{00000000-0008-0000-0800-00003482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13" name="Line 26435">
          <a:extLst>
            <a:ext uri="{FF2B5EF4-FFF2-40B4-BE49-F238E27FC236}">
              <a16:creationId xmlns:a16="http://schemas.microsoft.com/office/drawing/2014/main" id="{00000000-0008-0000-0800-000035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14" name="Line 26434">
          <a:extLst>
            <a:ext uri="{FF2B5EF4-FFF2-40B4-BE49-F238E27FC236}">
              <a16:creationId xmlns:a16="http://schemas.microsoft.com/office/drawing/2014/main" id="{00000000-0008-0000-0800-000036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15" name="Line 26433">
          <a:extLst>
            <a:ext uri="{FF2B5EF4-FFF2-40B4-BE49-F238E27FC236}">
              <a16:creationId xmlns:a16="http://schemas.microsoft.com/office/drawing/2014/main" id="{00000000-0008-0000-0800-000037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16" name="Line 26432">
          <a:extLst>
            <a:ext uri="{FF2B5EF4-FFF2-40B4-BE49-F238E27FC236}">
              <a16:creationId xmlns:a16="http://schemas.microsoft.com/office/drawing/2014/main" id="{00000000-0008-0000-0800-000038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17" name="Line 26431">
          <a:extLst>
            <a:ext uri="{FF2B5EF4-FFF2-40B4-BE49-F238E27FC236}">
              <a16:creationId xmlns:a16="http://schemas.microsoft.com/office/drawing/2014/main" id="{00000000-0008-0000-0800-000039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18" name="Line 26430">
          <a:extLst>
            <a:ext uri="{FF2B5EF4-FFF2-40B4-BE49-F238E27FC236}">
              <a16:creationId xmlns:a16="http://schemas.microsoft.com/office/drawing/2014/main" id="{00000000-0008-0000-0800-00003A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19" name="Line 26429">
          <a:extLst>
            <a:ext uri="{FF2B5EF4-FFF2-40B4-BE49-F238E27FC236}">
              <a16:creationId xmlns:a16="http://schemas.microsoft.com/office/drawing/2014/main" id="{00000000-0008-0000-0800-00003B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20" name="Line 26428">
          <a:extLst>
            <a:ext uri="{FF2B5EF4-FFF2-40B4-BE49-F238E27FC236}">
              <a16:creationId xmlns:a16="http://schemas.microsoft.com/office/drawing/2014/main" id="{00000000-0008-0000-0800-00003C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7821" name="Line 26427">
          <a:extLst>
            <a:ext uri="{FF2B5EF4-FFF2-40B4-BE49-F238E27FC236}">
              <a16:creationId xmlns:a16="http://schemas.microsoft.com/office/drawing/2014/main" id="{00000000-0008-0000-0800-00003D82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22" name="Line 26426">
          <a:extLst>
            <a:ext uri="{FF2B5EF4-FFF2-40B4-BE49-F238E27FC236}">
              <a16:creationId xmlns:a16="http://schemas.microsoft.com/office/drawing/2014/main" id="{00000000-0008-0000-0800-00003E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23" name="Line 26425">
          <a:extLst>
            <a:ext uri="{FF2B5EF4-FFF2-40B4-BE49-F238E27FC236}">
              <a16:creationId xmlns:a16="http://schemas.microsoft.com/office/drawing/2014/main" id="{00000000-0008-0000-0800-00003F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24" name="Line 26424">
          <a:extLst>
            <a:ext uri="{FF2B5EF4-FFF2-40B4-BE49-F238E27FC236}">
              <a16:creationId xmlns:a16="http://schemas.microsoft.com/office/drawing/2014/main" id="{00000000-0008-0000-0800-000040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25" name="Line 26423">
          <a:extLst>
            <a:ext uri="{FF2B5EF4-FFF2-40B4-BE49-F238E27FC236}">
              <a16:creationId xmlns:a16="http://schemas.microsoft.com/office/drawing/2014/main" id="{00000000-0008-0000-0800-000041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826" name="Line 26422">
          <a:extLst>
            <a:ext uri="{FF2B5EF4-FFF2-40B4-BE49-F238E27FC236}">
              <a16:creationId xmlns:a16="http://schemas.microsoft.com/office/drawing/2014/main" id="{00000000-0008-0000-0800-000042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27" name="Line 26421">
          <a:extLst>
            <a:ext uri="{FF2B5EF4-FFF2-40B4-BE49-F238E27FC236}">
              <a16:creationId xmlns:a16="http://schemas.microsoft.com/office/drawing/2014/main" id="{00000000-0008-0000-0800-000043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28" name="Line 26420">
          <a:extLst>
            <a:ext uri="{FF2B5EF4-FFF2-40B4-BE49-F238E27FC236}">
              <a16:creationId xmlns:a16="http://schemas.microsoft.com/office/drawing/2014/main" id="{00000000-0008-0000-0800-000044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29" name="Line 26419">
          <a:extLst>
            <a:ext uri="{FF2B5EF4-FFF2-40B4-BE49-F238E27FC236}">
              <a16:creationId xmlns:a16="http://schemas.microsoft.com/office/drawing/2014/main" id="{00000000-0008-0000-0800-000045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30" name="Line 26418">
          <a:extLst>
            <a:ext uri="{FF2B5EF4-FFF2-40B4-BE49-F238E27FC236}">
              <a16:creationId xmlns:a16="http://schemas.microsoft.com/office/drawing/2014/main" id="{00000000-0008-0000-0800-000046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31" name="Line 26417">
          <a:extLst>
            <a:ext uri="{FF2B5EF4-FFF2-40B4-BE49-F238E27FC236}">
              <a16:creationId xmlns:a16="http://schemas.microsoft.com/office/drawing/2014/main" id="{00000000-0008-0000-0800-000047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32" name="Line 26416">
          <a:extLst>
            <a:ext uri="{FF2B5EF4-FFF2-40B4-BE49-F238E27FC236}">
              <a16:creationId xmlns:a16="http://schemas.microsoft.com/office/drawing/2014/main" id="{00000000-0008-0000-0800-000048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33" name="Line 26415">
          <a:extLst>
            <a:ext uri="{FF2B5EF4-FFF2-40B4-BE49-F238E27FC236}">
              <a16:creationId xmlns:a16="http://schemas.microsoft.com/office/drawing/2014/main" id="{00000000-0008-0000-0800-000049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34" name="Line 26414">
          <a:extLst>
            <a:ext uri="{FF2B5EF4-FFF2-40B4-BE49-F238E27FC236}">
              <a16:creationId xmlns:a16="http://schemas.microsoft.com/office/drawing/2014/main" id="{00000000-0008-0000-0800-00004A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35" name="Line 50">
          <a:extLst>
            <a:ext uri="{FF2B5EF4-FFF2-40B4-BE49-F238E27FC236}">
              <a16:creationId xmlns:a16="http://schemas.microsoft.com/office/drawing/2014/main" id="{00000000-0008-0000-0800-00004B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36" name="Line 51">
          <a:extLst>
            <a:ext uri="{FF2B5EF4-FFF2-40B4-BE49-F238E27FC236}">
              <a16:creationId xmlns:a16="http://schemas.microsoft.com/office/drawing/2014/main" id="{00000000-0008-0000-0800-00004C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105</xdr:row>
      <xdr:rowOff>0</xdr:rowOff>
    </xdr:from>
    <xdr:to>
      <xdr:col>1</xdr:col>
      <xdr:colOff>95250</xdr:colOff>
      <xdr:row>105</xdr:row>
      <xdr:rowOff>0</xdr:rowOff>
    </xdr:to>
    <xdr:sp macro="" textlink="">
      <xdr:nvSpPr>
        <xdr:cNvPr id="3637837" name="Line 26411">
          <a:extLst>
            <a:ext uri="{FF2B5EF4-FFF2-40B4-BE49-F238E27FC236}">
              <a16:creationId xmlns:a16="http://schemas.microsoft.com/office/drawing/2014/main" id="{00000000-0008-0000-0800-00004D823700}"/>
            </a:ext>
          </a:extLst>
        </xdr:cNvPr>
        <xdr:cNvSpPr>
          <a:spLocks noChangeShapeType="1"/>
        </xdr:cNvSpPr>
      </xdr:nvSpPr>
      <xdr:spPr bwMode="auto">
        <a:xfrm>
          <a:off x="46672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38" name="Line 26410">
          <a:extLst>
            <a:ext uri="{FF2B5EF4-FFF2-40B4-BE49-F238E27FC236}">
              <a16:creationId xmlns:a16="http://schemas.microsoft.com/office/drawing/2014/main" id="{00000000-0008-0000-0800-00004E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39" name="Line 26409">
          <a:extLst>
            <a:ext uri="{FF2B5EF4-FFF2-40B4-BE49-F238E27FC236}">
              <a16:creationId xmlns:a16="http://schemas.microsoft.com/office/drawing/2014/main" id="{00000000-0008-0000-0800-00004F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40" name="Line 26408">
          <a:extLst>
            <a:ext uri="{FF2B5EF4-FFF2-40B4-BE49-F238E27FC236}">
              <a16:creationId xmlns:a16="http://schemas.microsoft.com/office/drawing/2014/main" id="{00000000-0008-0000-0800-000050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41" name="Line 26407">
          <a:extLst>
            <a:ext uri="{FF2B5EF4-FFF2-40B4-BE49-F238E27FC236}">
              <a16:creationId xmlns:a16="http://schemas.microsoft.com/office/drawing/2014/main" id="{00000000-0008-0000-0800-000051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42" name="Line 26406">
          <a:extLst>
            <a:ext uri="{FF2B5EF4-FFF2-40B4-BE49-F238E27FC236}">
              <a16:creationId xmlns:a16="http://schemas.microsoft.com/office/drawing/2014/main" id="{00000000-0008-0000-0800-000052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43" name="Line 26405">
          <a:extLst>
            <a:ext uri="{FF2B5EF4-FFF2-40B4-BE49-F238E27FC236}">
              <a16:creationId xmlns:a16="http://schemas.microsoft.com/office/drawing/2014/main" id="{00000000-0008-0000-0800-000053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44" name="Line 26404">
          <a:extLst>
            <a:ext uri="{FF2B5EF4-FFF2-40B4-BE49-F238E27FC236}">
              <a16:creationId xmlns:a16="http://schemas.microsoft.com/office/drawing/2014/main" id="{00000000-0008-0000-0800-000054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45" name="Line 26403">
          <a:extLst>
            <a:ext uri="{FF2B5EF4-FFF2-40B4-BE49-F238E27FC236}">
              <a16:creationId xmlns:a16="http://schemas.microsoft.com/office/drawing/2014/main" id="{00000000-0008-0000-0800-000055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46" name="Line 26402">
          <a:extLst>
            <a:ext uri="{FF2B5EF4-FFF2-40B4-BE49-F238E27FC236}">
              <a16:creationId xmlns:a16="http://schemas.microsoft.com/office/drawing/2014/main" id="{00000000-0008-0000-0800-000056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47" name="Line 26401">
          <a:extLst>
            <a:ext uri="{FF2B5EF4-FFF2-40B4-BE49-F238E27FC236}">
              <a16:creationId xmlns:a16="http://schemas.microsoft.com/office/drawing/2014/main" id="{00000000-0008-0000-0800-000057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48" name="Line 26400">
          <a:extLst>
            <a:ext uri="{FF2B5EF4-FFF2-40B4-BE49-F238E27FC236}">
              <a16:creationId xmlns:a16="http://schemas.microsoft.com/office/drawing/2014/main" id="{00000000-0008-0000-0800-000058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49" name="Line 26399">
          <a:extLst>
            <a:ext uri="{FF2B5EF4-FFF2-40B4-BE49-F238E27FC236}">
              <a16:creationId xmlns:a16="http://schemas.microsoft.com/office/drawing/2014/main" id="{00000000-0008-0000-0800-000059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50" name="Line 26398">
          <a:extLst>
            <a:ext uri="{FF2B5EF4-FFF2-40B4-BE49-F238E27FC236}">
              <a16:creationId xmlns:a16="http://schemas.microsoft.com/office/drawing/2014/main" id="{00000000-0008-0000-0800-00005A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51" name="Line 26397">
          <a:extLst>
            <a:ext uri="{FF2B5EF4-FFF2-40B4-BE49-F238E27FC236}">
              <a16:creationId xmlns:a16="http://schemas.microsoft.com/office/drawing/2014/main" id="{00000000-0008-0000-0800-00005B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52" name="Line 26396">
          <a:extLst>
            <a:ext uri="{FF2B5EF4-FFF2-40B4-BE49-F238E27FC236}">
              <a16:creationId xmlns:a16="http://schemas.microsoft.com/office/drawing/2014/main" id="{00000000-0008-0000-0800-00005C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53" name="Line 26395">
          <a:extLst>
            <a:ext uri="{FF2B5EF4-FFF2-40B4-BE49-F238E27FC236}">
              <a16:creationId xmlns:a16="http://schemas.microsoft.com/office/drawing/2014/main" id="{00000000-0008-0000-0800-00005D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54" name="Line 26394">
          <a:extLst>
            <a:ext uri="{FF2B5EF4-FFF2-40B4-BE49-F238E27FC236}">
              <a16:creationId xmlns:a16="http://schemas.microsoft.com/office/drawing/2014/main" id="{00000000-0008-0000-0800-00005E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55" name="Line 26393">
          <a:extLst>
            <a:ext uri="{FF2B5EF4-FFF2-40B4-BE49-F238E27FC236}">
              <a16:creationId xmlns:a16="http://schemas.microsoft.com/office/drawing/2014/main" id="{00000000-0008-0000-0800-00005F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56" name="Line 26392">
          <a:extLst>
            <a:ext uri="{FF2B5EF4-FFF2-40B4-BE49-F238E27FC236}">
              <a16:creationId xmlns:a16="http://schemas.microsoft.com/office/drawing/2014/main" id="{00000000-0008-0000-0800-000060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57" name="Line 26391">
          <a:extLst>
            <a:ext uri="{FF2B5EF4-FFF2-40B4-BE49-F238E27FC236}">
              <a16:creationId xmlns:a16="http://schemas.microsoft.com/office/drawing/2014/main" id="{00000000-0008-0000-0800-000061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58" name="Line 26390">
          <a:extLst>
            <a:ext uri="{FF2B5EF4-FFF2-40B4-BE49-F238E27FC236}">
              <a16:creationId xmlns:a16="http://schemas.microsoft.com/office/drawing/2014/main" id="{00000000-0008-0000-0800-000062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59" name="Line 26389">
          <a:extLst>
            <a:ext uri="{FF2B5EF4-FFF2-40B4-BE49-F238E27FC236}">
              <a16:creationId xmlns:a16="http://schemas.microsoft.com/office/drawing/2014/main" id="{00000000-0008-0000-0800-000063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105</xdr:row>
      <xdr:rowOff>0</xdr:rowOff>
    </xdr:from>
    <xdr:to>
      <xdr:col>1</xdr:col>
      <xdr:colOff>95250</xdr:colOff>
      <xdr:row>105</xdr:row>
      <xdr:rowOff>0</xdr:rowOff>
    </xdr:to>
    <xdr:sp macro="" textlink="">
      <xdr:nvSpPr>
        <xdr:cNvPr id="3637860" name="Line 26388">
          <a:extLst>
            <a:ext uri="{FF2B5EF4-FFF2-40B4-BE49-F238E27FC236}">
              <a16:creationId xmlns:a16="http://schemas.microsoft.com/office/drawing/2014/main" id="{00000000-0008-0000-0800-000064823700}"/>
            </a:ext>
          </a:extLst>
        </xdr:cNvPr>
        <xdr:cNvSpPr>
          <a:spLocks noChangeShapeType="1"/>
        </xdr:cNvSpPr>
      </xdr:nvSpPr>
      <xdr:spPr bwMode="auto">
        <a:xfrm>
          <a:off x="46672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61" name="Line 26387">
          <a:extLst>
            <a:ext uri="{FF2B5EF4-FFF2-40B4-BE49-F238E27FC236}">
              <a16:creationId xmlns:a16="http://schemas.microsoft.com/office/drawing/2014/main" id="{00000000-0008-0000-0800-000065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62" name="Line 26386">
          <a:extLst>
            <a:ext uri="{FF2B5EF4-FFF2-40B4-BE49-F238E27FC236}">
              <a16:creationId xmlns:a16="http://schemas.microsoft.com/office/drawing/2014/main" id="{00000000-0008-0000-0800-000066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63" name="Line 26385">
          <a:extLst>
            <a:ext uri="{FF2B5EF4-FFF2-40B4-BE49-F238E27FC236}">
              <a16:creationId xmlns:a16="http://schemas.microsoft.com/office/drawing/2014/main" id="{00000000-0008-0000-0800-000067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64" name="Line 26384">
          <a:extLst>
            <a:ext uri="{FF2B5EF4-FFF2-40B4-BE49-F238E27FC236}">
              <a16:creationId xmlns:a16="http://schemas.microsoft.com/office/drawing/2014/main" id="{00000000-0008-0000-0800-000068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65" name="Line 26383">
          <a:extLst>
            <a:ext uri="{FF2B5EF4-FFF2-40B4-BE49-F238E27FC236}">
              <a16:creationId xmlns:a16="http://schemas.microsoft.com/office/drawing/2014/main" id="{00000000-0008-0000-0800-000069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66" name="Line 26382">
          <a:extLst>
            <a:ext uri="{FF2B5EF4-FFF2-40B4-BE49-F238E27FC236}">
              <a16:creationId xmlns:a16="http://schemas.microsoft.com/office/drawing/2014/main" id="{00000000-0008-0000-0800-00006A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67" name="Line 26381">
          <a:extLst>
            <a:ext uri="{FF2B5EF4-FFF2-40B4-BE49-F238E27FC236}">
              <a16:creationId xmlns:a16="http://schemas.microsoft.com/office/drawing/2014/main" id="{00000000-0008-0000-0800-00006B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68" name="Line 26380">
          <a:extLst>
            <a:ext uri="{FF2B5EF4-FFF2-40B4-BE49-F238E27FC236}">
              <a16:creationId xmlns:a16="http://schemas.microsoft.com/office/drawing/2014/main" id="{00000000-0008-0000-0800-00006C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69" name="Line 26379">
          <a:extLst>
            <a:ext uri="{FF2B5EF4-FFF2-40B4-BE49-F238E27FC236}">
              <a16:creationId xmlns:a16="http://schemas.microsoft.com/office/drawing/2014/main" id="{00000000-0008-0000-0800-00006D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70" name="Line 26378">
          <a:extLst>
            <a:ext uri="{FF2B5EF4-FFF2-40B4-BE49-F238E27FC236}">
              <a16:creationId xmlns:a16="http://schemas.microsoft.com/office/drawing/2014/main" id="{00000000-0008-0000-0800-00006E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71" name="Line 26377">
          <a:extLst>
            <a:ext uri="{FF2B5EF4-FFF2-40B4-BE49-F238E27FC236}">
              <a16:creationId xmlns:a16="http://schemas.microsoft.com/office/drawing/2014/main" id="{00000000-0008-0000-0800-00006F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72" name="Line 26376">
          <a:extLst>
            <a:ext uri="{FF2B5EF4-FFF2-40B4-BE49-F238E27FC236}">
              <a16:creationId xmlns:a16="http://schemas.microsoft.com/office/drawing/2014/main" id="{00000000-0008-0000-0800-000070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73" name="Line 26375">
          <a:extLst>
            <a:ext uri="{FF2B5EF4-FFF2-40B4-BE49-F238E27FC236}">
              <a16:creationId xmlns:a16="http://schemas.microsoft.com/office/drawing/2014/main" id="{00000000-0008-0000-0800-000071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74" name="Line 26374">
          <a:extLst>
            <a:ext uri="{FF2B5EF4-FFF2-40B4-BE49-F238E27FC236}">
              <a16:creationId xmlns:a16="http://schemas.microsoft.com/office/drawing/2014/main" id="{00000000-0008-0000-0800-000072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75" name="Line 26373">
          <a:extLst>
            <a:ext uri="{FF2B5EF4-FFF2-40B4-BE49-F238E27FC236}">
              <a16:creationId xmlns:a16="http://schemas.microsoft.com/office/drawing/2014/main" id="{00000000-0008-0000-0800-000073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76" name="Line 26372">
          <a:extLst>
            <a:ext uri="{FF2B5EF4-FFF2-40B4-BE49-F238E27FC236}">
              <a16:creationId xmlns:a16="http://schemas.microsoft.com/office/drawing/2014/main" id="{00000000-0008-0000-0800-000074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77" name="Line 26371">
          <a:extLst>
            <a:ext uri="{FF2B5EF4-FFF2-40B4-BE49-F238E27FC236}">
              <a16:creationId xmlns:a16="http://schemas.microsoft.com/office/drawing/2014/main" id="{00000000-0008-0000-0800-000075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78" name="Line 26370">
          <a:extLst>
            <a:ext uri="{FF2B5EF4-FFF2-40B4-BE49-F238E27FC236}">
              <a16:creationId xmlns:a16="http://schemas.microsoft.com/office/drawing/2014/main" id="{00000000-0008-0000-0800-000076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79" name="Line 26369">
          <a:extLst>
            <a:ext uri="{FF2B5EF4-FFF2-40B4-BE49-F238E27FC236}">
              <a16:creationId xmlns:a16="http://schemas.microsoft.com/office/drawing/2014/main" id="{00000000-0008-0000-0800-000077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80" name="Line 26368">
          <a:extLst>
            <a:ext uri="{FF2B5EF4-FFF2-40B4-BE49-F238E27FC236}">
              <a16:creationId xmlns:a16="http://schemas.microsoft.com/office/drawing/2014/main" id="{00000000-0008-0000-0800-000078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81" name="Line 26367">
          <a:extLst>
            <a:ext uri="{FF2B5EF4-FFF2-40B4-BE49-F238E27FC236}">
              <a16:creationId xmlns:a16="http://schemas.microsoft.com/office/drawing/2014/main" id="{00000000-0008-0000-0800-000079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82" name="Line 26366">
          <a:extLst>
            <a:ext uri="{FF2B5EF4-FFF2-40B4-BE49-F238E27FC236}">
              <a16:creationId xmlns:a16="http://schemas.microsoft.com/office/drawing/2014/main" id="{00000000-0008-0000-0800-00007A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105</xdr:row>
      <xdr:rowOff>0</xdr:rowOff>
    </xdr:from>
    <xdr:to>
      <xdr:col>1</xdr:col>
      <xdr:colOff>95250</xdr:colOff>
      <xdr:row>105</xdr:row>
      <xdr:rowOff>0</xdr:rowOff>
    </xdr:to>
    <xdr:sp macro="" textlink="">
      <xdr:nvSpPr>
        <xdr:cNvPr id="3637883" name="Line 26365">
          <a:extLst>
            <a:ext uri="{FF2B5EF4-FFF2-40B4-BE49-F238E27FC236}">
              <a16:creationId xmlns:a16="http://schemas.microsoft.com/office/drawing/2014/main" id="{00000000-0008-0000-0800-00007B823700}"/>
            </a:ext>
          </a:extLst>
        </xdr:cNvPr>
        <xdr:cNvSpPr>
          <a:spLocks noChangeShapeType="1"/>
        </xdr:cNvSpPr>
      </xdr:nvSpPr>
      <xdr:spPr bwMode="auto">
        <a:xfrm>
          <a:off x="46672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84" name="Line 26364">
          <a:extLst>
            <a:ext uri="{FF2B5EF4-FFF2-40B4-BE49-F238E27FC236}">
              <a16:creationId xmlns:a16="http://schemas.microsoft.com/office/drawing/2014/main" id="{00000000-0008-0000-0800-00007C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85" name="Line 26363">
          <a:extLst>
            <a:ext uri="{FF2B5EF4-FFF2-40B4-BE49-F238E27FC236}">
              <a16:creationId xmlns:a16="http://schemas.microsoft.com/office/drawing/2014/main" id="{00000000-0008-0000-0800-00007D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86" name="Line 26362">
          <a:extLst>
            <a:ext uri="{FF2B5EF4-FFF2-40B4-BE49-F238E27FC236}">
              <a16:creationId xmlns:a16="http://schemas.microsoft.com/office/drawing/2014/main" id="{00000000-0008-0000-0800-00007E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87" name="Line 26361">
          <a:extLst>
            <a:ext uri="{FF2B5EF4-FFF2-40B4-BE49-F238E27FC236}">
              <a16:creationId xmlns:a16="http://schemas.microsoft.com/office/drawing/2014/main" id="{00000000-0008-0000-0800-00007F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88" name="Line 26360">
          <a:extLst>
            <a:ext uri="{FF2B5EF4-FFF2-40B4-BE49-F238E27FC236}">
              <a16:creationId xmlns:a16="http://schemas.microsoft.com/office/drawing/2014/main" id="{00000000-0008-0000-0800-000080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89" name="Line 26359">
          <a:extLst>
            <a:ext uri="{FF2B5EF4-FFF2-40B4-BE49-F238E27FC236}">
              <a16:creationId xmlns:a16="http://schemas.microsoft.com/office/drawing/2014/main" id="{00000000-0008-0000-0800-000081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90" name="Line 26358">
          <a:extLst>
            <a:ext uri="{FF2B5EF4-FFF2-40B4-BE49-F238E27FC236}">
              <a16:creationId xmlns:a16="http://schemas.microsoft.com/office/drawing/2014/main" id="{00000000-0008-0000-0800-000082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91" name="Line 26357">
          <a:extLst>
            <a:ext uri="{FF2B5EF4-FFF2-40B4-BE49-F238E27FC236}">
              <a16:creationId xmlns:a16="http://schemas.microsoft.com/office/drawing/2014/main" id="{00000000-0008-0000-0800-000083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92" name="Line 26356">
          <a:extLst>
            <a:ext uri="{FF2B5EF4-FFF2-40B4-BE49-F238E27FC236}">
              <a16:creationId xmlns:a16="http://schemas.microsoft.com/office/drawing/2014/main" id="{00000000-0008-0000-0800-000084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93" name="Line 26355">
          <a:extLst>
            <a:ext uri="{FF2B5EF4-FFF2-40B4-BE49-F238E27FC236}">
              <a16:creationId xmlns:a16="http://schemas.microsoft.com/office/drawing/2014/main" id="{00000000-0008-0000-0800-000085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94" name="Line 26354">
          <a:extLst>
            <a:ext uri="{FF2B5EF4-FFF2-40B4-BE49-F238E27FC236}">
              <a16:creationId xmlns:a16="http://schemas.microsoft.com/office/drawing/2014/main" id="{00000000-0008-0000-0800-000086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95" name="Line 26353">
          <a:extLst>
            <a:ext uri="{FF2B5EF4-FFF2-40B4-BE49-F238E27FC236}">
              <a16:creationId xmlns:a16="http://schemas.microsoft.com/office/drawing/2014/main" id="{00000000-0008-0000-0800-000087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96" name="Line 26352">
          <a:extLst>
            <a:ext uri="{FF2B5EF4-FFF2-40B4-BE49-F238E27FC236}">
              <a16:creationId xmlns:a16="http://schemas.microsoft.com/office/drawing/2014/main" id="{00000000-0008-0000-0800-000088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97" name="Line 26351">
          <a:extLst>
            <a:ext uri="{FF2B5EF4-FFF2-40B4-BE49-F238E27FC236}">
              <a16:creationId xmlns:a16="http://schemas.microsoft.com/office/drawing/2014/main" id="{00000000-0008-0000-0800-000089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98" name="Line 26350">
          <a:extLst>
            <a:ext uri="{FF2B5EF4-FFF2-40B4-BE49-F238E27FC236}">
              <a16:creationId xmlns:a16="http://schemas.microsoft.com/office/drawing/2014/main" id="{00000000-0008-0000-0800-00008A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899" name="Line 26349">
          <a:extLst>
            <a:ext uri="{FF2B5EF4-FFF2-40B4-BE49-F238E27FC236}">
              <a16:creationId xmlns:a16="http://schemas.microsoft.com/office/drawing/2014/main" id="{00000000-0008-0000-0800-00008B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00" name="Line 26348">
          <a:extLst>
            <a:ext uri="{FF2B5EF4-FFF2-40B4-BE49-F238E27FC236}">
              <a16:creationId xmlns:a16="http://schemas.microsoft.com/office/drawing/2014/main" id="{00000000-0008-0000-0800-00008C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01" name="Line 26347">
          <a:extLst>
            <a:ext uri="{FF2B5EF4-FFF2-40B4-BE49-F238E27FC236}">
              <a16:creationId xmlns:a16="http://schemas.microsoft.com/office/drawing/2014/main" id="{00000000-0008-0000-0800-00008D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02" name="Line 26346">
          <a:extLst>
            <a:ext uri="{FF2B5EF4-FFF2-40B4-BE49-F238E27FC236}">
              <a16:creationId xmlns:a16="http://schemas.microsoft.com/office/drawing/2014/main" id="{00000000-0008-0000-0800-00008E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03" name="Line 26345">
          <a:extLst>
            <a:ext uri="{FF2B5EF4-FFF2-40B4-BE49-F238E27FC236}">
              <a16:creationId xmlns:a16="http://schemas.microsoft.com/office/drawing/2014/main" id="{00000000-0008-0000-0800-00008F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04" name="Line 26344">
          <a:extLst>
            <a:ext uri="{FF2B5EF4-FFF2-40B4-BE49-F238E27FC236}">
              <a16:creationId xmlns:a16="http://schemas.microsoft.com/office/drawing/2014/main" id="{00000000-0008-0000-0800-000090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05" name="Line 26343">
          <a:extLst>
            <a:ext uri="{FF2B5EF4-FFF2-40B4-BE49-F238E27FC236}">
              <a16:creationId xmlns:a16="http://schemas.microsoft.com/office/drawing/2014/main" id="{00000000-0008-0000-0800-000091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105</xdr:row>
      <xdr:rowOff>0</xdr:rowOff>
    </xdr:from>
    <xdr:to>
      <xdr:col>1</xdr:col>
      <xdr:colOff>95250</xdr:colOff>
      <xdr:row>105</xdr:row>
      <xdr:rowOff>0</xdr:rowOff>
    </xdr:to>
    <xdr:sp macro="" textlink="">
      <xdr:nvSpPr>
        <xdr:cNvPr id="3637906" name="Line 26342">
          <a:extLst>
            <a:ext uri="{FF2B5EF4-FFF2-40B4-BE49-F238E27FC236}">
              <a16:creationId xmlns:a16="http://schemas.microsoft.com/office/drawing/2014/main" id="{00000000-0008-0000-0800-000092823700}"/>
            </a:ext>
          </a:extLst>
        </xdr:cNvPr>
        <xdr:cNvSpPr>
          <a:spLocks noChangeShapeType="1"/>
        </xdr:cNvSpPr>
      </xdr:nvSpPr>
      <xdr:spPr bwMode="auto">
        <a:xfrm>
          <a:off x="46672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07" name="Line 26341">
          <a:extLst>
            <a:ext uri="{FF2B5EF4-FFF2-40B4-BE49-F238E27FC236}">
              <a16:creationId xmlns:a16="http://schemas.microsoft.com/office/drawing/2014/main" id="{00000000-0008-0000-0800-000093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08" name="Line 26340">
          <a:extLst>
            <a:ext uri="{FF2B5EF4-FFF2-40B4-BE49-F238E27FC236}">
              <a16:creationId xmlns:a16="http://schemas.microsoft.com/office/drawing/2014/main" id="{00000000-0008-0000-0800-000094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09" name="Line 26339">
          <a:extLst>
            <a:ext uri="{FF2B5EF4-FFF2-40B4-BE49-F238E27FC236}">
              <a16:creationId xmlns:a16="http://schemas.microsoft.com/office/drawing/2014/main" id="{00000000-0008-0000-0800-000095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10" name="Line 26338">
          <a:extLst>
            <a:ext uri="{FF2B5EF4-FFF2-40B4-BE49-F238E27FC236}">
              <a16:creationId xmlns:a16="http://schemas.microsoft.com/office/drawing/2014/main" id="{00000000-0008-0000-0800-000096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11" name="Line 26337">
          <a:extLst>
            <a:ext uri="{FF2B5EF4-FFF2-40B4-BE49-F238E27FC236}">
              <a16:creationId xmlns:a16="http://schemas.microsoft.com/office/drawing/2014/main" id="{00000000-0008-0000-0800-000097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12" name="Line 26336">
          <a:extLst>
            <a:ext uri="{FF2B5EF4-FFF2-40B4-BE49-F238E27FC236}">
              <a16:creationId xmlns:a16="http://schemas.microsoft.com/office/drawing/2014/main" id="{00000000-0008-0000-0800-000098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13" name="Line 26335">
          <a:extLst>
            <a:ext uri="{FF2B5EF4-FFF2-40B4-BE49-F238E27FC236}">
              <a16:creationId xmlns:a16="http://schemas.microsoft.com/office/drawing/2014/main" id="{00000000-0008-0000-0800-000099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14" name="Line 26334">
          <a:extLst>
            <a:ext uri="{FF2B5EF4-FFF2-40B4-BE49-F238E27FC236}">
              <a16:creationId xmlns:a16="http://schemas.microsoft.com/office/drawing/2014/main" id="{00000000-0008-0000-0800-00009A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15" name="Line 26333">
          <a:extLst>
            <a:ext uri="{FF2B5EF4-FFF2-40B4-BE49-F238E27FC236}">
              <a16:creationId xmlns:a16="http://schemas.microsoft.com/office/drawing/2014/main" id="{00000000-0008-0000-0800-00009B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16" name="Line 26332">
          <a:extLst>
            <a:ext uri="{FF2B5EF4-FFF2-40B4-BE49-F238E27FC236}">
              <a16:creationId xmlns:a16="http://schemas.microsoft.com/office/drawing/2014/main" id="{00000000-0008-0000-0800-00009C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17" name="Line 26331">
          <a:extLst>
            <a:ext uri="{FF2B5EF4-FFF2-40B4-BE49-F238E27FC236}">
              <a16:creationId xmlns:a16="http://schemas.microsoft.com/office/drawing/2014/main" id="{00000000-0008-0000-0800-00009D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7918" name="Line 26330">
          <a:extLst>
            <a:ext uri="{FF2B5EF4-FFF2-40B4-BE49-F238E27FC236}">
              <a16:creationId xmlns:a16="http://schemas.microsoft.com/office/drawing/2014/main" id="{00000000-0008-0000-0800-00009E82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19" name="Line 26329">
          <a:extLst>
            <a:ext uri="{FF2B5EF4-FFF2-40B4-BE49-F238E27FC236}">
              <a16:creationId xmlns:a16="http://schemas.microsoft.com/office/drawing/2014/main" id="{00000000-0008-0000-0800-00009F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20" name="Line 26328">
          <a:extLst>
            <a:ext uri="{FF2B5EF4-FFF2-40B4-BE49-F238E27FC236}">
              <a16:creationId xmlns:a16="http://schemas.microsoft.com/office/drawing/2014/main" id="{00000000-0008-0000-0800-0000A0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21" name="Line 26327">
          <a:extLst>
            <a:ext uri="{FF2B5EF4-FFF2-40B4-BE49-F238E27FC236}">
              <a16:creationId xmlns:a16="http://schemas.microsoft.com/office/drawing/2014/main" id="{00000000-0008-0000-0800-0000A1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22" name="Line 26326">
          <a:extLst>
            <a:ext uri="{FF2B5EF4-FFF2-40B4-BE49-F238E27FC236}">
              <a16:creationId xmlns:a16="http://schemas.microsoft.com/office/drawing/2014/main" id="{00000000-0008-0000-0800-0000A2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23" name="Line 26325">
          <a:extLst>
            <a:ext uri="{FF2B5EF4-FFF2-40B4-BE49-F238E27FC236}">
              <a16:creationId xmlns:a16="http://schemas.microsoft.com/office/drawing/2014/main" id="{00000000-0008-0000-0800-0000A3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24" name="Line 26324">
          <a:extLst>
            <a:ext uri="{FF2B5EF4-FFF2-40B4-BE49-F238E27FC236}">
              <a16:creationId xmlns:a16="http://schemas.microsoft.com/office/drawing/2014/main" id="{00000000-0008-0000-0800-0000A4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25" name="Line 26323">
          <a:extLst>
            <a:ext uri="{FF2B5EF4-FFF2-40B4-BE49-F238E27FC236}">
              <a16:creationId xmlns:a16="http://schemas.microsoft.com/office/drawing/2014/main" id="{00000000-0008-0000-0800-0000A5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26" name="Line 26322">
          <a:extLst>
            <a:ext uri="{FF2B5EF4-FFF2-40B4-BE49-F238E27FC236}">
              <a16:creationId xmlns:a16="http://schemas.microsoft.com/office/drawing/2014/main" id="{00000000-0008-0000-0800-0000A6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27" name="Line 26321">
          <a:extLst>
            <a:ext uri="{FF2B5EF4-FFF2-40B4-BE49-F238E27FC236}">
              <a16:creationId xmlns:a16="http://schemas.microsoft.com/office/drawing/2014/main" id="{00000000-0008-0000-0800-0000A7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28" name="Line 26320">
          <a:extLst>
            <a:ext uri="{FF2B5EF4-FFF2-40B4-BE49-F238E27FC236}">
              <a16:creationId xmlns:a16="http://schemas.microsoft.com/office/drawing/2014/main" id="{00000000-0008-0000-0800-0000A8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29" name="Line 26319">
          <a:extLst>
            <a:ext uri="{FF2B5EF4-FFF2-40B4-BE49-F238E27FC236}">
              <a16:creationId xmlns:a16="http://schemas.microsoft.com/office/drawing/2014/main" id="{00000000-0008-0000-0800-0000A9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30" name="Line 26318">
          <a:extLst>
            <a:ext uri="{FF2B5EF4-FFF2-40B4-BE49-F238E27FC236}">
              <a16:creationId xmlns:a16="http://schemas.microsoft.com/office/drawing/2014/main" id="{00000000-0008-0000-0800-0000AA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31" name="Line 26317">
          <a:extLst>
            <a:ext uri="{FF2B5EF4-FFF2-40B4-BE49-F238E27FC236}">
              <a16:creationId xmlns:a16="http://schemas.microsoft.com/office/drawing/2014/main" id="{00000000-0008-0000-0800-0000AB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32" name="Line 26316">
          <a:extLst>
            <a:ext uri="{FF2B5EF4-FFF2-40B4-BE49-F238E27FC236}">
              <a16:creationId xmlns:a16="http://schemas.microsoft.com/office/drawing/2014/main" id="{00000000-0008-0000-0800-0000AC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33" name="Line 26315">
          <a:extLst>
            <a:ext uri="{FF2B5EF4-FFF2-40B4-BE49-F238E27FC236}">
              <a16:creationId xmlns:a16="http://schemas.microsoft.com/office/drawing/2014/main" id="{00000000-0008-0000-0800-0000AD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34" name="Line 26314">
          <a:extLst>
            <a:ext uri="{FF2B5EF4-FFF2-40B4-BE49-F238E27FC236}">
              <a16:creationId xmlns:a16="http://schemas.microsoft.com/office/drawing/2014/main" id="{00000000-0008-0000-0800-0000AE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35" name="Line 26313">
          <a:extLst>
            <a:ext uri="{FF2B5EF4-FFF2-40B4-BE49-F238E27FC236}">
              <a16:creationId xmlns:a16="http://schemas.microsoft.com/office/drawing/2014/main" id="{00000000-0008-0000-0800-0000AF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7936" name="Line 26312">
          <a:extLst>
            <a:ext uri="{FF2B5EF4-FFF2-40B4-BE49-F238E27FC236}">
              <a16:creationId xmlns:a16="http://schemas.microsoft.com/office/drawing/2014/main" id="{00000000-0008-0000-0800-0000B082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110</xdr:row>
      <xdr:rowOff>0</xdr:rowOff>
    </xdr:from>
    <xdr:to>
      <xdr:col>1</xdr:col>
      <xdr:colOff>95250</xdr:colOff>
      <xdr:row>110</xdr:row>
      <xdr:rowOff>0</xdr:rowOff>
    </xdr:to>
    <xdr:sp macro="" textlink="">
      <xdr:nvSpPr>
        <xdr:cNvPr id="3637937" name="Line 26311">
          <a:extLst>
            <a:ext uri="{FF2B5EF4-FFF2-40B4-BE49-F238E27FC236}">
              <a16:creationId xmlns:a16="http://schemas.microsoft.com/office/drawing/2014/main" id="{00000000-0008-0000-0800-0000B1823700}"/>
            </a:ext>
          </a:extLst>
        </xdr:cNvPr>
        <xdr:cNvSpPr>
          <a:spLocks noChangeShapeType="1"/>
        </xdr:cNvSpPr>
      </xdr:nvSpPr>
      <xdr:spPr bwMode="auto">
        <a:xfrm>
          <a:off x="466725"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7938" name="Line 26310">
          <a:extLst>
            <a:ext uri="{FF2B5EF4-FFF2-40B4-BE49-F238E27FC236}">
              <a16:creationId xmlns:a16="http://schemas.microsoft.com/office/drawing/2014/main" id="{00000000-0008-0000-0800-0000B282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7939" name="Line 26309">
          <a:extLst>
            <a:ext uri="{FF2B5EF4-FFF2-40B4-BE49-F238E27FC236}">
              <a16:creationId xmlns:a16="http://schemas.microsoft.com/office/drawing/2014/main" id="{00000000-0008-0000-0800-0000B382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7940" name="Line 26308">
          <a:extLst>
            <a:ext uri="{FF2B5EF4-FFF2-40B4-BE49-F238E27FC236}">
              <a16:creationId xmlns:a16="http://schemas.microsoft.com/office/drawing/2014/main" id="{00000000-0008-0000-0800-0000B482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7941" name="Line 26307">
          <a:extLst>
            <a:ext uri="{FF2B5EF4-FFF2-40B4-BE49-F238E27FC236}">
              <a16:creationId xmlns:a16="http://schemas.microsoft.com/office/drawing/2014/main" id="{00000000-0008-0000-0800-0000B582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7942" name="Line 26306">
          <a:extLst>
            <a:ext uri="{FF2B5EF4-FFF2-40B4-BE49-F238E27FC236}">
              <a16:creationId xmlns:a16="http://schemas.microsoft.com/office/drawing/2014/main" id="{00000000-0008-0000-0800-0000B682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7943" name="Line 26305">
          <a:extLst>
            <a:ext uri="{FF2B5EF4-FFF2-40B4-BE49-F238E27FC236}">
              <a16:creationId xmlns:a16="http://schemas.microsoft.com/office/drawing/2014/main" id="{00000000-0008-0000-0800-0000B782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7944" name="Line 26304">
          <a:extLst>
            <a:ext uri="{FF2B5EF4-FFF2-40B4-BE49-F238E27FC236}">
              <a16:creationId xmlns:a16="http://schemas.microsoft.com/office/drawing/2014/main" id="{00000000-0008-0000-0800-0000B882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7945" name="Line 26303">
          <a:extLst>
            <a:ext uri="{FF2B5EF4-FFF2-40B4-BE49-F238E27FC236}">
              <a16:creationId xmlns:a16="http://schemas.microsoft.com/office/drawing/2014/main" id="{00000000-0008-0000-0800-0000B982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7946" name="Line 26302">
          <a:extLst>
            <a:ext uri="{FF2B5EF4-FFF2-40B4-BE49-F238E27FC236}">
              <a16:creationId xmlns:a16="http://schemas.microsoft.com/office/drawing/2014/main" id="{00000000-0008-0000-0800-0000BA82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116</xdr:row>
      <xdr:rowOff>0</xdr:rowOff>
    </xdr:from>
    <xdr:to>
      <xdr:col>0</xdr:col>
      <xdr:colOff>57150</xdr:colOff>
      <xdr:row>116</xdr:row>
      <xdr:rowOff>0</xdr:rowOff>
    </xdr:to>
    <xdr:sp macro="" textlink="">
      <xdr:nvSpPr>
        <xdr:cNvPr id="3637947" name="Line 26298">
          <a:extLst>
            <a:ext uri="{FF2B5EF4-FFF2-40B4-BE49-F238E27FC236}">
              <a16:creationId xmlns:a16="http://schemas.microsoft.com/office/drawing/2014/main" id="{00000000-0008-0000-0800-0000BB823700}"/>
            </a:ext>
          </a:extLst>
        </xdr:cNvPr>
        <xdr:cNvSpPr>
          <a:spLocks noChangeShapeType="1"/>
        </xdr:cNvSpPr>
      </xdr:nvSpPr>
      <xdr:spPr bwMode="auto">
        <a:xfrm>
          <a:off x="57150"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7948" name="Line 26297">
          <a:extLst>
            <a:ext uri="{FF2B5EF4-FFF2-40B4-BE49-F238E27FC236}">
              <a16:creationId xmlns:a16="http://schemas.microsoft.com/office/drawing/2014/main" id="{00000000-0008-0000-0800-0000BC82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7949" name="Line 26296">
          <a:extLst>
            <a:ext uri="{FF2B5EF4-FFF2-40B4-BE49-F238E27FC236}">
              <a16:creationId xmlns:a16="http://schemas.microsoft.com/office/drawing/2014/main" id="{00000000-0008-0000-0800-0000BD82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7950" name="Line 26295">
          <a:extLst>
            <a:ext uri="{FF2B5EF4-FFF2-40B4-BE49-F238E27FC236}">
              <a16:creationId xmlns:a16="http://schemas.microsoft.com/office/drawing/2014/main" id="{00000000-0008-0000-0800-0000BE82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7951" name="Line 26294">
          <a:extLst>
            <a:ext uri="{FF2B5EF4-FFF2-40B4-BE49-F238E27FC236}">
              <a16:creationId xmlns:a16="http://schemas.microsoft.com/office/drawing/2014/main" id="{00000000-0008-0000-0800-0000BF82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7952" name="Line 26293">
          <a:extLst>
            <a:ext uri="{FF2B5EF4-FFF2-40B4-BE49-F238E27FC236}">
              <a16:creationId xmlns:a16="http://schemas.microsoft.com/office/drawing/2014/main" id="{00000000-0008-0000-0800-0000C082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7953" name="Line 26292">
          <a:extLst>
            <a:ext uri="{FF2B5EF4-FFF2-40B4-BE49-F238E27FC236}">
              <a16:creationId xmlns:a16="http://schemas.microsoft.com/office/drawing/2014/main" id="{00000000-0008-0000-0800-0000C182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7954" name="Line 26291">
          <a:extLst>
            <a:ext uri="{FF2B5EF4-FFF2-40B4-BE49-F238E27FC236}">
              <a16:creationId xmlns:a16="http://schemas.microsoft.com/office/drawing/2014/main" id="{00000000-0008-0000-0800-0000C282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7955" name="Line 26290">
          <a:extLst>
            <a:ext uri="{FF2B5EF4-FFF2-40B4-BE49-F238E27FC236}">
              <a16:creationId xmlns:a16="http://schemas.microsoft.com/office/drawing/2014/main" id="{00000000-0008-0000-0800-0000C382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7956" name="Line 26289">
          <a:extLst>
            <a:ext uri="{FF2B5EF4-FFF2-40B4-BE49-F238E27FC236}">
              <a16:creationId xmlns:a16="http://schemas.microsoft.com/office/drawing/2014/main" id="{00000000-0008-0000-0800-0000C482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7957" name="Line 26288">
          <a:extLst>
            <a:ext uri="{FF2B5EF4-FFF2-40B4-BE49-F238E27FC236}">
              <a16:creationId xmlns:a16="http://schemas.microsoft.com/office/drawing/2014/main" id="{00000000-0008-0000-0800-0000C582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7958" name="Line 26287">
          <a:extLst>
            <a:ext uri="{FF2B5EF4-FFF2-40B4-BE49-F238E27FC236}">
              <a16:creationId xmlns:a16="http://schemas.microsoft.com/office/drawing/2014/main" id="{00000000-0008-0000-0800-0000C682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7959" name="Line 26286">
          <a:extLst>
            <a:ext uri="{FF2B5EF4-FFF2-40B4-BE49-F238E27FC236}">
              <a16:creationId xmlns:a16="http://schemas.microsoft.com/office/drawing/2014/main" id="{00000000-0008-0000-0800-0000C782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66675</xdr:colOff>
      <xdr:row>116</xdr:row>
      <xdr:rowOff>0</xdr:rowOff>
    </xdr:from>
    <xdr:to>
      <xdr:col>0</xdr:col>
      <xdr:colOff>66675</xdr:colOff>
      <xdr:row>116</xdr:row>
      <xdr:rowOff>0</xdr:rowOff>
    </xdr:to>
    <xdr:sp macro="" textlink="">
      <xdr:nvSpPr>
        <xdr:cNvPr id="3637960" name="Line 26285">
          <a:extLst>
            <a:ext uri="{FF2B5EF4-FFF2-40B4-BE49-F238E27FC236}">
              <a16:creationId xmlns:a16="http://schemas.microsoft.com/office/drawing/2014/main" id="{00000000-0008-0000-0800-0000C8823700}"/>
            </a:ext>
          </a:extLst>
        </xdr:cNvPr>
        <xdr:cNvSpPr>
          <a:spLocks noChangeShapeType="1"/>
        </xdr:cNvSpPr>
      </xdr:nvSpPr>
      <xdr:spPr bwMode="auto">
        <a:xfrm>
          <a:off x="6667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116</xdr:row>
      <xdr:rowOff>0</xdr:rowOff>
    </xdr:from>
    <xdr:to>
      <xdr:col>0</xdr:col>
      <xdr:colOff>57150</xdr:colOff>
      <xdr:row>116</xdr:row>
      <xdr:rowOff>0</xdr:rowOff>
    </xdr:to>
    <xdr:sp macro="" textlink="">
      <xdr:nvSpPr>
        <xdr:cNvPr id="3637961" name="Line 26301">
          <a:extLst>
            <a:ext uri="{FF2B5EF4-FFF2-40B4-BE49-F238E27FC236}">
              <a16:creationId xmlns:a16="http://schemas.microsoft.com/office/drawing/2014/main" id="{00000000-0008-0000-0800-0000C9823700}"/>
            </a:ext>
          </a:extLst>
        </xdr:cNvPr>
        <xdr:cNvSpPr>
          <a:spLocks noChangeShapeType="1"/>
        </xdr:cNvSpPr>
      </xdr:nvSpPr>
      <xdr:spPr bwMode="auto">
        <a:xfrm>
          <a:off x="57150"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116</xdr:row>
      <xdr:rowOff>0</xdr:rowOff>
    </xdr:from>
    <xdr:to>
      <xdr:col>0</xdr:col>
      <xdr:colOff>57150</xdr:colOff>
      <xdr:row>116</xdr:row>
      <xdr:rowOff>0</xdr:rowOff>
    </xdr:to>
    <xdr:sp macro="" textlink="">
      <xdr:nvSpPr>
        <xdr:cNvPr id="3637962" name="Line 26300">
          <a:extLst>
            <a:ext uri="{FF2B5EF4-FFF2-40B4-BE49-F238E27FC236}">
              <a16:creationId xmlns:a16="http://schemas.microsoft.com/office/drawing/2014/main" id="{00000000-0008-0000-0800-0000CA823700}"/>
            </a:ext>
          </a:extLst>
        </xdr:cNvPr>
        <xdr:cNvSpPr>
          <a:spLocks noChangeShapeType="1"/>
        </xdr:cNvSpPr>
      </xdr:nvSpPr>
      <xdr:spPr bwMode="auto">
        <a:xfrm>
          <a:off x="57150"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116</xdr:row>
      <xdr:rowOff>0</xdr:rowOff>
    </xdr:from>
    <xdr:to>
      <xdr:col>0</xdr:col>
      <xdr:colOff>57150</xdr:colOff>
      <xdr:row>116</xdr:row>
      <xdr:rowOff>0</xdr:rowOff>
    </xdr:to>
    <xdr:sp macro="" textlink="">
      <xdr:nvSpPr>
        <xdr:cNvPr id="3637963" name="Line 26299">
          <a:extLst>
            <a:ext uri="{FF2B5EF4-FFF2-40B4-BE49-F238E27FC236}">
              <a16:creationId xmlns:a16="http://schemas.microsoft.com/office/drawing/2014/main" id="{00000000-0008-0000-0800-0000CB823700}"/>
            </a:ext>
          </a:extLst>
        </xdr:cNvPr>
        <xdr:cNvSpPr>
          <a:spLocks noChangeShapeType="1"/>
        </xdr:cNvSpPr>
      </xdr:nvSpPr>
      <xdr:spPr bwMode="auto">
        <a:xfrm>
          <a:off x="57150"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64" name="Line 26712">
          <a:extLst>
            <a:ext uri="{FF2B5EF4-FFF2-40B4-BE49-F238E27FC236}">
              <a16:creationId xmlns:a16="http://schemas.microsoft.com/office/drawing/2014/main" id="{00000000-0008-0000-0800-0000CC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65" name="Line 26711">
          <a:extLst>
            <a:ext uri="{FF2B5EF4-FFF2-40B4-BE49-F238E27FC236}">
              <a16:creationId xmlns:a16="http://schemas.microsoft.com/office/drawing/2014/main" id="{00000000-0008-0000-0800-0000CD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66" name="Line 26710">
          <a:extLst>
            <a:ext uri="{FF2B5EF4-FFF2-40B4-BE49-F238E27FC236}">
              <a16:creationId xmlns:a16="http://schemas.microsoft.com/office/drawing/2014/main" id="{00000000-0008-0000-0800-0000CE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67" name="Line 26709">
          <a:extLst>
            <a:ext uri="{FF2B5EF4-FFF2-40B4-BE49-F238E27FC236}">
              <a16:creationId xmlns:a16="http://schemas.microsoft.com/office/drawing/2014/main" id="{00000000-0008-0000-0800-0000CF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68" name="Line 26708">
          <a:extLst>
            <a:ext uri="{FF2B5EF4-FFF2-40B4-BE49-F238E27FC236}">
              <a16:creationId xmlns:a16="http://schemas.microsoft.com/office/drawing/2014/main" id="{00000000-0008-0000-0800-0000D0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69" name="Line 26707">
          <a:extLst>
            <a:ext uri="{FF2B5EF4-FFF2-40B4-BE49-F238E27FC236}">
              <a16:creationId xmlns:a16="http://schemas.microsoft.com/office/drawing/2014/main" id="{00000000-0008-0000-0800-0000D1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70" name="Line 26706">
          <a:extLst>
            <a:ext uri="{FF2B5EF4-FFF2-40B4-BE49-F238E27FC236}">
              <a16:creationId xmlns:a16="http://schemas.microsoft.com/office/drawing/2014/main" id="{00000000-0008-0000-0800-0000D2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71" name="Line 26705">
          <a:extLst>
            <a:ext uri="{FF2B5EF4-FFF2-40B4-BE49-F238E27FC236}">
              <a16:creationId xmlns:a16="http://schemas.microsoft.com/office/drawing/2014/main" id="{00000000-0008-0000-0800-0000D3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72" name="Line 26704">
          <a:extLst>
            <a:ext uri="{FF2B5EF4-FFF2-40B4-BE49-F238E27FC236}">
              <a16:creationId xmlns:a16="http://schemas.microsoft.com/office/drawing/2014/main" id="{00000000-0008-0000-0800-0000D4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73" name="Line 26703">
          <a:extLst>
            <a:ext uri="{FF2B5EF4-FFF2-40B4-BE49-F238E27FC236}">
              <a16:creationId xmlns:a16="http://schemas.microsoft.com/office/drawing/2014/main" id="{00000000-0008-0000-0800-0000D5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74" name="Line 26702">
          <a:extLst>
            <a:ext uri="{FF2B5EF4-FFF2-40B4-BE49-F238E27FC236}">
              <a16:creationId xmlns:a16="http://schemas.microsoft.com/office/drawing/2014/main" id="{00000000-0008-0000-0800-0000D6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75" name="Line 26701">
          <a:extLst>
            <a:ext uri="{FF2B5EF4-FFF2-40B4-BE49-F238E27FC236}">
              <a16:creationId xmlns:a16="http://schemas.microsoft.com/office/drawing/2014/main" id="{00000000-0008-0000-0800-0000D7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76" name="Line 26700">
          <a:extLst>
            <a:ext uri="{FF2B5EF4-FFF2-40B4-BE49-F238E27FC236}">
              <a16:creationId xmlns:a16="http://schemas.microsoft.com/office/drawing/2014/main" id="{00000000-0008-0000-0800-0000D8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77" name="Line 26699">
          <a:extLst>
            <a:ext uri="{FF2B5EF4-FFF2-40B4-BE49-F238E27FC236}">
              <a16:creationId xmlns:a16="http://schemas.microsoft.com/office/drawing/2014/main" id="{00000000-0008-0000-0800-0000D9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78" name="Line 26698">
          <a:extLst>
            <a:ext uri="{FF2B5EF4-FFF2-40B4-BE49-F238E27FC236}">
              <a16:creationId xmlns:a16="http://schemas.microsoft.com/office/drawing/2014/main" id="{00000000-0008-0000-0800-0000DA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79" name="Line 26697">
          <a:extLst>
            <a:ext uri="{FF2B5EF4-FFF2-40B4-BE49-F238E27FC236}">
              <a16:creationId xmlns:a16="http://schemas.microsoft.com/office/drawing/2014/main" id="{00000000-0008-0000-0800-0000DB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80" name="Line 26696">
          <a:extLst>
            <a:ext uri="{FF2B5EF4-FFF2-40B4-BE49-F238E27FC236}">
              <a16:creationId xmlns:a16="http://schemas.microsoft.com/office/drawing/2014/main" id="{00000000-0008-0000-0800-0000DC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81" name="Line 26695">
          <a:extLst>
            <a:ext uri="{FF2B5EF4-FFF2-40B4-BE49-F238E27FC236}">
              <a16:creationId xmlns:a16="http://schemas.microsoft.com/office/drawing/2014/main" id="{00000000-0008-0000-0800-0000DD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82" name="Line 26694">
          <a:extLst>
            <a:ext uri="{FF2B5EF4-FFF2-40B4-BE49-F238E27FC236}">
              <a16:creationId xmlns:a16="http://schemas.microsoft.com/office/drawing/2014/main" id="{00000000-0008-0000-0800-0000DE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83" name="Line 26693">
          <a:extLst>
            <a:ext uri="{FF2B5EF4-FFF2-40B4-BE49-F238E27FC236}">
              <a16:creationId xmlns:a16="http://schemas.microsoft.com/office/drawing/2014/main" id="{00000000-0008-0000-0800-0000DF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84" name="Line 26692">
          <a:extLst>
            <a:ext uri="{FF2B5EF4-FFF2-40B4-BE49-F238E27FC236}">
              <a16:creationId xmlns:a16="http://schemas.microsoft.com/office/drawing/2014/main" id="{00000000-0008-0000-0800-0000E0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85" name="Line 26691">
          <a:extLst>
            <a:ext uri="{FF2B5EF4-FFF2-40B4-BE49-F238E27FC236}">
              <a16:creationId xmlns:a16="http://schemas.microsoft.com/office/drawing/2014/main" id="{00000000-0008-0000-0800-0000E1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86" name="Line 26690">
          <a:extLst>
            <a:ext uri="{FF2B5EF4-FFF2-40B4-BE49-F238E27FC236}">
              <a16:creationId xmlns:a16="http://schemas.microsoft.com/office/drawing/2014/main" id="{00000000-0008-0000-0800-0000E2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87" name="Line 26689">
          <a:extLst>
            <a:ext uri="{FF2B5EF4-FFF2-40B4-BE49-F238E27FC236}">
              <a16:creationId xmlns:a16="http://schemas.microsoft.com/office/drawing/2014/main" id="{00000000-0008-0000-0800-0000E3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7988" name="Line 26688">
          <a:extLst>
            <a:ext uri="{FF2B5EF4-FFF2-40B4-BE49-F238E27FC236}">
              <a16:creationId xmlns:a16="http://schemas.microsoft.com/office/drawing/2014/main" id="{00000000-0008-0000-0800-0000E482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89" name="Line 26687">
          <a:extLst>
            <a:ext uri="{FF2B5EF4-FFF2-40B4-BE49-F238E27FC236}">
              <a16:creationId xmlns:a16="http://schemas.microsoft.com/office/drawing/2014/main" id="{00000000-0008-0000-0800-0000E5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7990" name="Line 26686">
          <a:extLst>
            <a:ext uri="{FF2B5EF4-FFF2-40B4-BE49-F238E27FC236}">
              <a16:creationId xmlns:a16="http://schemas.microsoft.com/office/drawing/2014/main" id="{00000000-0008-0000-0800-0000E682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7991" name="Line 26685">
          <a:extLst>
            <a:ext uri="{FF2B5EF4-FFF2-40B4-BE49-F238E27FC236}">
              <a16:creationId xmlns:a16="http://schemas.microsoft.com/office/drawing/2014/main" id="{00000000-0008-0000-0800-0000E782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92" name="Line 26684">
          <a:extLst>
            <a:ext uri="{FF2B5EF4-FFF2-40B4-BE49-F238E27FC236}">
              <a16:creationId xmlns:a16="http://schemas.microsoft.com/office/drawing/2014/main" id="{00000000-0008-0000-0800-0000E8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93" name="Line 26683">
          <a:extLst>
            <a:ext uri="{FF2B5EF4-FFF2-40B4-BE49-F238E27FC236}">
              <a16:creationId xmlns:a16="http://schemas.microsoft.com/office/drawing/2014/main" id="{00000000-0008-0000-0800-0000E9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94" name="Line 26682">
          <a:extLst>
            <a:ext uri="{FF2B5EF4-FFF2-40B4-BE49-F238E27FC236}">
              <a16:creationId xmlns:a16="http://schemas.microsoft.com/office/drawing/2014/main" id="{00000000-0008-0000-0800-0000EA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95" name="Line 26681">
          <a:extLst>
            <a:ext uri="{FF2B5EF4-FFF2-40B4-BE49-F238E27FC236}">
              <a16:creationId xmlns:a16="http://schemas.microsoft.com/office/drawing/2014/main" id="{00000000-0008-0000-0800-0000EB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96" name="Line 26680">
          <a:extLst>
            <a:ext uri="{FF2B5EF4-FFF2-40B4-BE49-F238E27FC236}">
              <a16:creationId xmlns:a16="http://schemas.microsoft.com/office/drawing/2014/main" id="{00000000-0008-0000-0800-0000EC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97" name="Line 26679">
          <a:extLst>
            <a:ext uri="{FF2B5EF4-FFF2-40B4-BE49-F238E27FC236}">
              <a16:creationId xmlns:a16="http://schemas.microsoft.com/office/drawing/2014/main" id="{00000000-0008-0000-0800-0000ED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7998" name="Line 26678">
          <a:extLst>
            <a:ext uri="{FF2B5EF4-FFF2-40B4-BE49-F238E27FC236}">
              <a16:creationId xmlns:a16="http://schemas.microsoft.com/office/drawing/2014/main" id="{00000000-0008-0000-0800-0000EE82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7999" name="Line 26677">
          <a:extLst>
            <a:ext uri="{FF2B5EF4-FFF2-40B4-BE49-F238E27FC236}">
              <a16:creationId xmlns:a16="http://schemas.microsoft.com/office/drawing/2014/main" id="{00000000-0008-0000-0800-0000EF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00" name="Line 26676">
          <a:extLst>
            <a:ext uri="{FF2B5EF4-FFF2-40B4-BE49-F238E27FC236}">
              <a16:creationId xmlns:a16="http://schemas.microsoft.com/office/drawing/2014/main" id="{00000000-0008-0000-0800-0000F0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01" name="Line 26675">
          <a:extLst>
            <a:ext uri="{FF2B5EF4-FFF2-40B4-BE49-F238E27FC236}">
              <a16:creationId xmlns:a16="http://schemas.microsoft.com/office/drawing/2014/main" id="{00000000-0008-0000-0800-0000F1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02" name="Line 26674">
          <a:extLst>
            <a:ext uri="{FF2B5EF4-FFF2-40B4-BE49-F238E27FC236}">
              <a16:creationId xmlns:a16="http://schemas.microsoft.com/office/drawing/2014/main" id="{00000000-0008-0000-0800-0000F2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03" name="Line 26673">
          <a:extLst>
            <a:ext uri="{FF2B5EF4-FFF2-40B4-BE49-F238E27FC236}">
              <a16:creationId xmlns:a16="http://schemas.microsoft.com/office/drawing/2014/main" id="{00000000-0008-0000-0800-0000F3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04" name="Line 26672">
          <a:extLst>
            <a:ext uri="{FF2B5EF4-FFF2-40B4-BE49-F238E27FC236}">
              <a16:creationId xmlns:a16="http://schemas.microsoft.com/office/drawing/2014/main" id="{00000000-0008-0000-0800-0000F4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05" name="Line 26671">
          <a:extLst>
            <a:ext uri="{FF2B5EF4-FFF2-40B4-BE49-F238E27FC236}">
              <a16:creationId xmlns:a16="http://schemas.microsoft.com/office/drawing/2014/main" id="{00000000-0008-0000-0800-0000F5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06" name="Line 26670">
          <a:extLst>
            <a:ext uri="{FF2B5EF4-FFF2-40B4-BE49-F238E27FC236}">
              <a16:creationId xmlns:a16="http://schemas.microsoft.com/office/drawing/2014/main" id="{00000000-0008-0000-0800-0000F6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07" name="Line 26669">
          <a:extLst>
            <a:ext uri="{FF2B5EF4-FFF2-40B4-BE49-F238E27FC236}">
              <a16:creationId xmlns:a16="http://schemas.microsoft.com/office/drawing/2014/main" id="{00000000-0008-0000-0800-0000F7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08" name="Line 26668">
          <a:extLst>
            <a:ext uri="{FF2B5EF4-FFF2-40B4-BE49-F238E27FC236}">
              <a16:creationId xmlns:a16="http://schemas.microsoft.com/office/drawing/2014/main" id="{00000000-0008-0000-0800-0000F8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09" name="Line 26667">
          <a:extLst>
            <a:ext uri="{FF2B5EF4-FFF2-40B4-BE49-F238E27FC236}">
              <a16:creationId xmlns:a16="http://schemas.microsoft.com/office/drawing/2014/main" id="{00000000-0008-0000-0800-0000F9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10" name="Line 26666">
          <a:extLst>
            <a:ext uri="{FF2B5EF4-FFF2-40B4-BE49-F238E27FC236}">
              <a16:creationId xmlns:a16="http://schemas.microsoft.com/office/drawing/2014/main" id="{00000000-0008-0000-0800-0000FA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11" name="Line 26665">
          <a:extLst>
            <a:ext uri="{FF2B5EF4-FFF2-40B4-BE49-F238E27FC236}">
              <a16:creationId xmlns:a16="http://schemas.microsoft.com/office/drawing/2014/main" id="{00000000-0008-0000-0800-0000FB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8012" name="Line 26664">
          <a:extLst>
            <a:ext uri="{FF2B5EF4-FFF2-40B4-BE49-F238E27FC236}">
              <a16:creationId xmlns:a16="http://schemas.microsoft.com/office/drawing/2014/main" id="{00000000-0008-0000-0800-0000FC82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13" name="Line 26663">
          <a:extLst>
            <a:ext uri="{FF2B5EF4-FFF2-40B4-BE49-F238E27FC236}">
              <a16:creationId xmlns:a16="http://schemas.microsoft.com/office/drawing/2014/main" id="{00000000-0008-0000-0800-0000FD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14" name="Line 26662">
          <a:extLst>
            <a:ext uri="{FF2B5EF4-FFF2-40B4-BE49-F238E27FC236}">
              <a16:creationId xmlns:a16="http://schemas.microsoft.com/office/drawing/2014/main" id="{00000000-0008-0000-0800-0000FE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15" name="Line 26661">
          <a:extLst>
            <a:ext uri="{FF2B5EF4-FFF2-40B4-BE49-F238E27FC236}">
              <a16:creationId xmlns:a16="http://schemas.microsoft.com/office/drawing/2014/main" id="{00000000-0008-0000-0800-0000FF82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16" name="Line 26660">
          <a:extLst>
            <a:ext uri="{FF2B5EF4-FFF2-40B4-BE49-F238E27FC236}">
              <a16:creationId xmlns:a16="http://schemas.microsoft.com/office/drawing/2014/main" id="{00000000-0008-0000-0800-000000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17" name="Line 26659">
          <a:extLst>
            <a:ext uri="{FF2B5EF4-FFF2-40B4-BE49-F238E27FC236}">
              <a16:creationId xmlns:a16="http://schemas.microsoft.com/office/drawing/2014/main" id="{00000000-0008-0000-0800-000001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18" name="Line 26658">
          <a:extLst>
            <a:ext uri="{FF2B5EF4-FFF2-40B4-BE49-F238E27FC236}">
              <a16:creationId xmlns:a16="http://schemas.microsoft.com/office/drawing/2014/main" id="{00000000-0008-0000-0800-000002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19" name="Line 26657">
          <a:extLst>
            <a:ext uri="{FF2B5EF4-FFF2-40B4-BE49-F238E27FC236}">
              <a16:creationId xmlns:a16="http://schemas.microsoft.com/office/drawing/2014/main" id="{00000000-0008-0000-0800-000003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20" name="Line 26656">
          <a:extLst>
            <a:ext uri="{FF2B5EF4-FFF2-40B4-BE49-F238E27FC236}">
              <a16:creationId xmlns:a16="http://schemas.microsoft.com/office/drawing/2014/main" id="{00000000-0008-0000-0800-000004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21" name="Line 26655">
          <a:extLst>
            <a:ext uri="{FF2B5EF4-FFF2-40B4-BE49-F238E27FC236}">
              <a16:creationId xmlns:a16="http://schemas.microsoft.com/office/drawing/2014/main" id="{00000000-0008-0000-0800-000005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22" name="Line 26654">
          <a:extLst>
            <a:ext uri="{FF2B5EF4-FFF2-40B4-BE49-F238E27FC236}">
              <a16:creationId xmlns:a16="http://schemas.microsoft.com/office/drawing/2014/main" id="{00000000-0008-0000-0800-000006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23" name="Line 26653">
          <a:extLst>
            <a:ext uri="{FF2B5EF4-FFF2-40B4-BE49-F238E27FC236}">
              <a16:creationId xmlns:a16="http://schemas.microsoft.com/office/drawing/2014/main" id="{00000000-0008-0000-0800-000007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24" name="Line 26652">
          <a:extLst>
            <a:ext uri="{FF2B5EF4-FFF2-40B4-BE49-F238E27FC236}">
              <a16:creationId xmlns:a16="http://schemas.microsoft.com/office/drawing/2014/main" id="{00000000-0008-0000-0800-000008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25" name="Line 26651">
          <a:extLst>
            <a:ext uri="{FF2B5EF4-FFF2-40B4-BE49-F238E27FC236}">
              <a16:creationId xmlns:a16="http://schemas.microsoft.com/office/drawing/2014/main" id="{00000000-0008-0000-0800-000009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8026" name="Line 26650">
          <a:extLst>
            <a:ext uri="{FF2B5EF4-FFF2-40B4-BE49-F238E27FC236}">
              <a16:creationId xmlns:a16="http://schemas.microsoft.com/office/drawing/2014/main" id="{00000000-0008-0000-0800-00000A83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27" name="Line 26649">
          <a:extLst>
            <a:ext uri="{FF2B5EF4-FFF2-40B4-BE49-F238E27FC236}">
              <a16:creationId xmlns:a16="http://schemas.microsoft.com/office/drawing/2014/main" id="{00000000-0008-0000-0800-00000B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28" name="Line 26648">
          <a:extLst>
            <a:ext uri="{FF2B5EF4-FFF2-40B4-BE49-F238E27FC236}">
              <a16:creationId xmlns:a16="http://schemas.microsoft.com/office/drawing/2014/main" id="{00000000-0008-0000-0800-00000C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29" name="Line 26647">
          <a:extLst>
            <a:ext uri="{FF2B5EF4-FFF2-40B4-BE49-F238E27FC236}">
              <a16:creationId xmlns:a16="http://schemas.microsoft.com/office/drawing/2014/main" id="{00000000-0008-0000-0800-00000D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30" name="Line 26646">
          <a:extLst>
            <a:ext uri="{FF2B5EF4-FFF2-40B4-BE49-F238E27FC236}">
              <a16:creationId xmlns:a16="http://schemas.microsoft.com/office/drawing/2014/main" id="{00000000-0008-0000-0800-00000E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31" name="Line 26645">
          <a:extLst>
            <a:ext uri="{FF2B5EF4-FFF2-40B4-BE49-F238E27FC236}">
              <a16:creationId xmlns:a16="http://schemas.microsoft.com/office/drawing/2014/main" id="{00000000-0008-0000-0800-00000F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32" name="Line 26644">
          <a:extLst>
            <a:ext uri="{FF2B5EF4-FFF2-40B4-BE49-F238E27FC236}">
              <a16:creationId xmlns:a16="http://schemas.microsoft.com/office/drawing/2014/main" id="{00000000-0008-0000-0800-000010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33" name="Line 26643">
          <a:extLst>
            <a:ext uri="{FF2B5EF4-FFF2-40B4-BE49-F238E27FC236}">
              <a16:creationId xmlns:a16="http://schemas.microsoft.com/office/drawing/2014/main" id="{00000000-0008-0000-0800-000011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34" name="Line 26642">
          <a:extLst>
            <a:ext uri="{FF2B5EF4-FFF2-40B4-BE49-F238E27FC236}">
              <a16:creationId xmlns:a16="http://schemas.microsoft.com/office/drawing/2014/main" id="{00000000-0008-0000-0800-000012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8035" name="Line 26641">
          <a:extLst>
            <a:ext uri="{FF2B5EF4-FFF2-40B4-BE49-F238E27FC236}">
              <a16:creationId xmlns:a16="http://schemas.microsoft.com/office/drawing/2014/main" id="{00000000-0008-0000-0800-00001383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36" name="Line 26640">
          <a:extLst>
            <a:ext uri="{FF2B5EF4-FFF2-40B4-BE49-F238E27FC236}">
              <a16:creationId xmlns:a16="http://schemas.microsoft.com/office/drawing/2014/main" id="{00000000-0008-0000-0800-000014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37" name="Line 26639">
          <a:extLst>
            <a:ext uri="{FF2B5EF4-FFF2-40B4-BE49-F238E27FC236}">
              <a16:creationId xmlns:a16="http://schemas.microsoft.com/office/drawing/2014/main" id="{00000000-0008-0000-0800-000015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38" name="Line 26638">
          <a:extLst>
            <a:ext uri="{FF2B5EF4-FFF2-40B4-BE49-F238E27FC236}">
              <a16:creationId xmlns:a16="http://schemas.microsoft.com/office/drawing/2014/main" id="{00000000-0008-0000-0800-000016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39" name="Line 26637">
          <a:extLst>
            <a:ext uri="{FF2B5EF4-FFF2-40B4-BE49-F238E27FC236}">
              <a16:creationId xmlns:a16="http://schemas.microsoft.com/office/drawing/2014/main" id="{00000000-0008-0000-0800-000017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040" name="Line 26636">
          <a:extLst>
            <a:ext uri="{FF2B5EF4-FFF2-40B4-BE49-F238E27FC236}">
              <a16:creationId xmlns:a16="http://schemas.microsoft.com/office/drawing/2014/main" id="{00000000-0008-0000-0800-000018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41" name="Line 26635">
          <a:extLst>
            <a:ext uri="{FF2B5EF4-FFF2-40B4-BE49-F238E27FC236}">
              <a16:creationId xmlns:a16="http://schemas.microsoft.com/office/drawing/2014/main" id="{00000000-0008-0000-0800-000019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42" name="Line 26634">
          <a:extLst>
            <a:ext uri="{FF2B5EF4-FFF2-40B4-BE49-F238E27FC236}">
              <a16:creationId xmlns:a16="http://schemas.microsoft.com/office/drawing/2014/main" id="{00000000-0008-0000-0800-00001A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43" name="Line 26633">
          <a:extLst>
            <a:ext uri="{FF2B5EF4-FFF2-40B4-BE49-F238E27FC236}">
              <a16:creationId xmlns:a16="http://schemas.microsoft.com/office/drawing/2014/main" id="{00000000-0008-0000-0800-00001B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44" name="Line 26632">
          <a:extLst>
            <a:ext uri="{FF2B5EF4-FFF2-40B4-BE49-F238E27FC236}">
              <a16:creationId xmlns:a16="http://schemas.microsoft.com/office/drawing/2014/main" id="{00000000-0008-0000-0800-00001C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45" name="Line 26631">
          <a:extLst>
            <a:ext uri="{FF2B5EF4-FFF2-40B4-BE49-F238E27FC236}">
              <a16:creationId xmlns:a16="http://schemas.microsoft.com/office/drawing/2014/main" id="{00000000-0008-0000-0800-00001D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46" name="Line 26630">
          <a:extLst>
            <a:ext uri="{FF2B5EF4-FFF2-40B4-BE49-F238E27FC236}">
              <a16:creationId xmlns:a16="http://schemas.microsoft.com/office/drawing/2014/main" id="{00000000-0008-0000-0800-00001E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47" name="Line 26629">
          <a:extLst>
            <a:ext uri="{FF2B5EF4-FFF2-40B4-BE49-F238E27FC236}">
              <a16:creationId xmlns:a16="http://schemas.microsoft.com/office/drawing/2014/main" id="{00000000-0008-0000-0800-00001F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48" name="Line 26628">
          <a:extLst>
            <a:ext uri="{FF2B5EF4-FFF2-40B4-BE49-F238E27FC236}">
              <a16:creationId xmlns:a16="http://schemas.microsoft.com/office/drawing/2014/main" id="{00000000-0008-0000-0800-000020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49" name="Line 50">
          <a:extLst>
            <a:ext uri="{FF2B5EF4-FFF2-40B4-BE49-F238E27FC236}">
              <a16:creationId xmlns:a16="http://schemas.microsoft.com/office/drawing/2014/main" id="{00000000-0008-0000-0800-000021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50" name="Line 51">
          <a:extLst>
            <a:ext uri="{FF2B5EF4-FFF2-40B4-BE49-F238E27FC236}">
              <a16:creationId xmlns:a16="http://schemas.microsoft.com/office/drawing/2014/main" id="{00000000-0008-0000-0800-000022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105</xdr:row>
      <xdr:rowOff>0</xdr:rowOff>
    </xdr:from>
    <xdr:to>
      <xdr:col>1</xdr:col>
      <xdr:colOff>95250</xdr:colOff>
      <xdr:row>105</xdr:row>
      <xdr:rowOff>0</xdr:rowOff>
    </xdr:to>
    <xdr:sp macro="" textlink="">
      <xdr:nvSpPr>
        <xdr:cNvPr id="3638051" name="Line 26625">
          <a:extLst>
            <a:ext uri="{FF2B5EF4-FFF2-40B4-BE49-F238E27FC236}">
              <a16:creationId xmlns:a16="http://schemas.microsoft.com/office/drawing/2014/main" id="{00000000-0008-0000-0800-000023833700}"/>
            </a:ext>
          </a:extLst>
        </xdr:cNvPr>
        <xdr:cNvSpPr>
          <a:spLocks noChangeShapeType="1"/>
        </xdr:cNvSpPr>
      </xdr:nvSpPr>
      <xdr:spPr bwMode="auto">
        <a:xfrm>
          <a:off x="46672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52" name="Line 26624">
          <a:extLst>
            <a:ext uri="{FF2B5EF4-FFF2-40B4-BE49-F238E27FC236}">
              <a16:creationId xmlns:a16="http://schemas.microsoft.com/office/drawing/2014/main" id="{00000000-0008-0000-0800-000024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53" name="Line 26623">
          <a:extLst>
            <a:ext uri="{FF2B5EF4-FFF2-40B4-BE49-F238E27FC236}">
              <a16:creationId xmlns:a16="http://schemas.microsoft.com/office/drawing/2014/main" id="{00000000-0008-0000-0800-000025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54" name="Line 26622">
          <a:extLst>
            <a:ext uri="{FF2B5EF4-FFF2-40B4-BE49-F238E27FC236}">
              <a16:creationId xmlns:a16="http://schemas.microsoft.com/office/drawing/2014/main" id="{00000000-0008-0000-0800-000026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55" name="Line 26621">
          <a:extLst>
            <a:ext uri="{FF2B5EF4-FFF2-40B4-BE49-F238E27FC236}">
              <a16:creationId xmlns:a16="http://schemas.microsoft.com/office/drawing/2014/main" id="{00000000-0008-0000-0800-000027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56" name="Line 26620">
          <a:extLst>
            <a:ext uri="{FF2B5EF4-FFF2-40B4-BE49-F238E27FC236}">
              <a16:creationId xmlns:a16="http://schemas.microsoft.com/office/drawing/2014/main" id="{00000000-0008-0000-0800-000028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57" name="Line 26619">
          <a:extLst>
            <a:ext uri="{FF2B5EF4-FFF2-40B4-BE49-F238E27FC236}">
              <a16:creationId xmlns:a16="http://schemas.microsoft.com/office/drawing/2014/main" id="{00000000-0008-0000-0800-000029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58" name="Line 26618">
          <a:extLst>
            <a:ext uri="{FF2B5EF4-FFF2-40B4-BE49-F238E27FC236}">
              <a16:creationId xmlns:a16="http://schemas.microsoft.com/office/drawing/2014/main" id="{00000000-0008-0000-0800-00002A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59" name="Line 26617">
          <a:extLst>
            <a:ext uri="{FF2B5EF4-FFF2-40B4-BE49-F238E27FC236}">
              <a16:creationId xmlns:a16="http://schemas.microsoft.com/office/drawing/2014/main" id="{00000000-0008-0000-0800-00002B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60" name="Line 26616">
          <a:extLst>
            <a:ext uri="{FF2B5EF4-FFF2-40B4-BE49-F238E27FC236}">
              <a16:creationId xmlns:a16="http://schemas.microsoft.com/office/drawing/2014/main" id="{00000000-0008-0000-0800-00002C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61" name="Line 26615">
          <a:extLst>
            <a:ext uri="{FF2B5EF4-FFF2-40B4-BE49-F238E27FC236}">
              <a16:creationId xmlns:a16="http://schemas.microsoft.com/office/drawing/2014/main" id="{00000000-0008-0000-0800-00002D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62" name="Line 26614">
          <a:extLst>
            <a:ext uri="{FF2B5EF4-FFF2-40B4-BE49-F238E27FC236}">
              <a16:creationId xmlns:a16="http://schemas.microsoft.com/office/drawing/2014/main" id="{00000000-0008-0000-0800-00002E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63" name="Line 26613">
          <a:extLst>
            <a:ext uri="{FF2B5EF4-FFF2-40B4-BE49-F238E27FC236}">
              <a16:creationId xmlns:a16="http://schemas.microsoft.com/office/drawing/2014/main" id="{00000000-0008-0000-0800-00002F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64" name="Line 26612">
          <a:extLst>
            <a:ext uri="{FF2B5EF4-FFF2-40B4-BE49-F238E27FC236}">
              <a16:creationId xmlns:a16="http://schemas.microsoft.com/office/drawing/2014/main" id="{00000000-0008-0000-0800-000030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65" name="Line 26611">
          <a:extLst>
            <a:ext uri="{FF2B5EF4-FFF2-40B4-BE49-F238E27FC236}">
              <a16:creationId xmlns:a16="http://schemas.microsoft.com/office/drawing/2014/main" id="{00000000-0008-0000-0800-000031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66" name="Line 26610">
          <a:extLst>
            <a:ext uri="{FF2B5EF4-FFF2-40B4-BE49-F238E27FC236}">
              <a16:creationId xmlns:a16="http://schemas.microsoft.com/office/drawing/2014/main" id="{00000000-0008-0000-0800-000032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67" name="Line 26609">
          <a:extLst>
            <a:ext uri="{FF2B5EF4-FFF2-40B4-BE49-F238E27FC236}">
              <a16:creationId xmlns:a16="http://schemas.microsoft.com/office/drawing/2014/main" id="{00000000-0008-0000-0800-000033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68" name="Line 26608">
          <a:extLst>
            <a:ext uri="{FF2B5EF4-FFF2-40B4-BE49-F238E27FC236}">
              <a16:creationId xmlns:a16="http://schemas.microsoft.com/office/drawing/2014/main" id="{00000000-0008-0000-0800-000034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69" name="Line 26607">
          <a:extLst>
            <a:ext uri="{FF2B5EF4-FFF2-40B4-BE49-F238E27FC236}">
              <a16:creationId xmlns:a16="http://schemas.microsoft.com/office/drawing/2014/main" id="{00000000-0008-0000-0800-000035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70" name="Line 26606">
          <a:extLst>
            <a:ext uri="{FF2B5EF4-FFF2-40B4-BE49-F238E27FC236}">
              <a16:creationId xmlns:a16="http://schemas.microsoft.com/office/drawing/2014/main" id="{00000000-0008-0000-0800-000036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71" name="Line 26605">
          <a:extLst>
            <a:ext uri="{FF2B5EF4-FFF2-40B4-BE49-F238E27FC236}">
              <a16:creationId xmlns:a16="http://schemas.microsoft.com/office/drawing/2014/main" id="{00000000-0008-0000-0800-000037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72" name="Line 26604">
          <a:extLst>
            <a:ext uri="{FF2B5EF4-FFF2-40B4-BE49-F238E27FC236}">
              <a16:creationId xmlns:a16="http://schemas.microsoft.com/office/drawing/2014/main" id="{00000000-0008-0000-0800-000038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73" name="Line 26603">
          <a:extLst>
            <a:ext uri="{FF2B5EF4-FFF2-40B4-BE49-F238E27FC236}">
              <a16:creationId xmlns:a16="http://schemas.microsoft.com/office/drawing/2014/main" id="{00000000-0008-0000-0800-000039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105</xdr:row>
      <xdr:rowOff>0</xdr:rowOff>
    </xdr:from>
    <xdr:to>
      <xdr:col>1</xdr:col>
      <xdr:colOff>95250</xdr:colOff>
      <xdr:row>105</xdr:row>
      <xdr:rowOff>0</xdr:rowOff>
    </xdr:to>
    <xdr:sp macro="" textlink="">
      <xdr:nvSpPr>
        <xdr:cNvPr id="3638074" name="Line 26602">
          <a:extLst>
            <a:ext uri="{FF2B5EF4-FFF2-40B4-BE49-F238E27FC236}">
              <a16:creationId xmlns:a16="http://schemas.microsoft.com/office/drawing/2014/main" id="{00000000-0008-0000-0800-00003A833700}"/>
            </a:ext>
          </a:extLst>
        </xdr:cNvPr>
        <xdr:cNvSpPr>
          <a:spLocks noChangeShapeType="1"/>
        </xdr:cNvSpPr>
      </xdr:nvSpPr>
      <xdr:spPr bwMode="auto">
        <a:xfrm>
          <a:off x="46672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75" name="Line 26601">
          <a:extLst>
            <a:ext uri="{FF2B5EF4-FFF2-40B4-BE49-F238E27FC236}">
              <a16:creationId xmlns:a16="http://schemas.microsoft.com/office/drawing/2014/main" id="{00000000-0008-0000-0800-00003B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76" name="Line 26600">
          <a:extLst>
            <a:ext uri="{FF2B5EF4-FFF2-40B4-BE49-F238E27FC236}">
              <a16:creationId xmlns:a16="http://schemas.microsoft.com/office/drawing/2014/main" id="{00000000-0008-0000-0800-00003C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77" name="Line 26599">
          <a:extLst>
            <a:ext uri="{FF2B5EF4-FFF2-40B4-BE49-F238E27FC236}">
              <a16:creationId xmlns:a16="http://schemas.microsoft.com/office/drawing/2014/main" id="{00000000-0008-0000-0800-00003D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78" name="Line 26598">
          <a:extLst>
            <a:ext uri="{FF2B5EF4-FFF2-40B4-BE49-F238E27FC236}">
              <a16:creationId xmlns:a16="http://schemas.microsoft.com/office/drawing/2014/main" id="{00000000-0008-0000-0800-00003E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79" name="Line 26597">
          <a:extLst>
            <a:ext uri="{FF2B5EF4-FFF2-40B4-BE49-F238E27FC236}">
              <a16:creationId xmlns:a16="http://schemas.microsoft.com/office/drawing/2014/main" id="{00000000-0008-0000-0800-00003F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80" name="Line 26596">
          <a:extLst>
            <a:ext uri="{FF2B5EF4-FFF2-40B4-BE49-F238E27FC236}">
              <a16:creationId xmlns:a16="http://schemas.microsoft.com/office/drawing/2014/main" id="{00000000-0008-0000-0800-000040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81" name="Line 26595">
          <a:extLst>
            <a:ext uri="{FF2B5EF4-FFF2-40B4-BE49-F238E27FC236}">
              <a16:creationId xmlns:a16="http://schemas.microsoft.com/office/drawing/2014/main" id="{00000000-0008-0000-0800-000041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82" name="Line 26594">
          <a:extLst>
            <a:ext uri="{FF2B5EF4-FFF2-40B4-BE49-F238E27FC236}">
              <a16:creationId xmlns:a16="http://schemas.microsoft.com/office/drawing/2014/main" id="{00000000-0008-0000-0800-000042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83" name="Line 26593">
          <a:extLst>
            <a:ext uri="{FF2B5EF4-FFF2-40B4-BE49-F238E27FC236}">
              <a16:creationId xmlns:a16="http://schemas.microsoft.com/office/drawing/2014/main" id="{00000000-0008-0000-0800-000043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84" name="Line 26592">
          <a:extLst>
            <a:ext uri="{FF2B5EF4-FFF2-40B4-BE49-F238E27FC236}">
              <a16:creationId xmlns:a16="http://schemas.microsoft.com/office/drawing/2014/main" id="{00000000-0008-0000-0800-000044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85" name="Line 26591">
          <a:extLst>
            <a:ext uri="{FF2B5EF4-FFF2-40B4-BE49-F238E27FC236}">
              <a16:creationId xmlns:a16="http://schemas.microsoft.com/office/drawing/2014/main" id="{00000000-0008-0000-0800-000045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86" name="Line 26590">
          <a:extLst>
            <a:ext uri="{FF2B5EF4-FFF2-40B4-BE49-F238E27FC236}">
              <a16:creationId xmlns:a16="http://schemas.microsoft.com/office/drawing/2014/main" id="{00000000-0008-0000-0800-000046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87" name="Line 26589">
          <a:extLst>
            <a:ext uri="{FF2B5EF4-FFF2-40B4-BE49-F238E27FC236}">
              <a16:creationId xmlns:a16="http://schemas.microsoft.com/office/drawing/2014/main" id="{00000000-0008-0000-0800-000047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88" name="Line 26588">
          <a:extLst>
            <a:ext uri="{FF2B5EF4-FFF2-40B4-BE49-F238E27FC236}">
              <a16:creationId xmlns:a16="http://schemas.microsoft.com/office/drawing/2014/main" id="{00000000-0008-0000-0800-000048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89" name="Line 26587">
          <a:extLst>
            <a:ext uri="{FF2B5EF4-FFF2-40B4-BE49-F238E27FC236}">
              <a16:creationId xmlns:a16="http://schemas.microsoft.com/office/drawing/2014/main" id="{00000000-0008-0000-0800-000049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90" name="Line 26586">
          <a:extLst>
            <a:ext uri="{FF2B5EF4-FFF2-40B4-BE49-F238E27FC236}">
              <a16:creationId xmlns:a16="http://schemas.microsoft.com/office/drawing/2014/main" id="{00000000-0008-0000-0800-00004A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91" name="Line 26585">
          <a:extLst>
            <a:ext uri="{FF2B5EF4-FFF2-40B4-BE49-F238E27FC236}">
              <a16:creationId xmlns:a16="http://schemas.microsoft.com/office/drawing/2014/main" id="{00000000-0008-0000-0800-00004B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92" name="Line 26584">
          <a:extLst>
            <a:ext uri="{FF2B5EF4-FFF2-40B4-BE49-F238E27FC236}">
              <a16:creationId xmlns:a16="http://schemas.microsoft.com/office/drawing/2014/main" id="{00000000-0008-0000-0800-00004C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93" name="Line 26583">
          <a:extLst>
            <a:ext uri="{FF2B5EF4-FFF2-40B4-BE49-F238E27FC236}">
              <a16:creationId xmlns:a16="http://schemas.microsoft.com/office/drawing/2014/main" id="{00000000-0008-0000-0800-00004D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94" name="Line 26582">
          <a:extLst>
            <a:ext uri="{FF2B5EF4-FFF2-40B4-BE49-F238E27FC236}">
              <a16:creationId xmlns:a16="http://schemas.microsoft.com/office/drawing/2014/main" id="{00000000-0008-0000-0800-00004E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95" name="Line 26581">
          <a:extLst>
            <a:ext uri="{FF2B5EF4-FFF2-40B4-BE49-F238E27FC236}">
              <a16:creationId xmlns:a16="http://schemas.microsoft.com/office/drawing/2014/main" id="{00000000-0008-0000-0800-00004F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96" name="Line 26580">
          <a:extLst>
            <a:ext uri="{FF2B5EF4-FFF2-40B4-BE49-F238E27FC236}">
              <a16:creationId xmlns:a16="http://schemas.microsoft.com/office/drawing/2014/main" id="{00000000-0008-0000-0800-000050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105</xdr:row>
      <xdr:rowOff>0</xdr:rowOff>
    </xdr:from>
    <xdr:to>
      <xdr:col>1</xdr:col>
      <xdr:colOff>95250</xdr:colOff>
      <xdr:row>105</xdr:row>
      <xdr:rowOff>0</xdr:rowOff>
    </xdr:to>
    <xdr:sp macro="" textlink="">
      <xdr:nvSpPr>
        <xdr:cNvPr id="3638097" name="Line 26579">
          <a:extLst>
            <a:ext uri="{FF2B5EF4-FFF2-40B4-BE49-F238E27FC236}">
              <a16:creationId xmlns:a16="http://schemas.microsoft.com/office/drawing/2014/main" id="{00000000-0008-0000-0800-000051833700}"/>
            </a:ext>
          </a:extLst>
        </xdr:cNvPr>
        <xdr:cNvSpPr>
          <a:spLocks noChangeShapeType="1"/>
        </xdr:cNvSpPr>
      </xdr:nvSpPr>
      <xdr:spPr bwMode="auto">
        <a:xfrm>
          <a:off x="46672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98" name="Line 26578">
          <a:extLst>
            <a:ext uri="{FF2B5EF4-FFF2-40B4-BE49-F238E27FC236}">
              <a16:creationId xmlns:a16="http://schemas.microsoft.com/office/drawing/2014/main" id="{00000000-0008-0000-0800-000052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099" name="Line 26577">
          <a:extLst>
            <a:ext uri="{FF2B5EF4-FFF2-40B4-BE49-F238E27FC236}">
              <a16:creationId xmlns:a16="http://schemas.microsoft.com/office/drawing/2014/main" id="{00000000-0008-0000-0800-000053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00" name="Line 26576">
          <a:extLst>
            <a:ext uri="{FF2B5EF4-FFF2-40B4-BE49-F238E27FC236}">
              <a16:creationId xmlns:a16="http://schemas.microsoft.com/office/drawing/2014/main" id="{00000000-0008-0000-0800-000054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01" name="Line 26575">
          <a:extLst>
            <a:ext uri="{FF2B5EF4-FFF2-40B4-BE49-F238E27FC236}">
              <a16:creationId xmlns:a16="http://schemas.microsoft.com/office/drawing/2014/main" id="{00000000-0008-0000-0800-000055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02" name="Line 26574">
          <a:extLst>
            <a:ext uri="{FF2B5EF4-FFF2-40B4-BE49-F238E27FC236}">
              <a16:creationId xmlns:a16="http://schemas.microsoft.com/office/drawing/2014/main" id="{00000000-0008-0000-0800-000056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03" name="Line 26573">
          <a:extLst>
            <a:ext uri="{FF2B5EF4-FFF2-40B4-BE49-F238E27FC236}">
              <a16:creationId xmlns:a16="http://schemas.microsoft.com/office/drawing/2014/main" id="{00000000-0008-0000-0800-000057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04" name="Line 26572">
          <a:extLst>
            <a:ext uri="{FF2B5EF4-FFF2-40B4-BE49-F238E27FC236}">
              <a16:creationId xmlns:a16="http://schemas.microsoft.com/office/drawing/2014/main" id="{00000000-0008-0000-0800-000058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05" name="Line 26571">
          <a:extLst>
            <a:ext uri="{FF2B5EF4-FFF2-40B4-BE49-F238E27FC236}">
              <a16:creationId xmlns:a16="http://schemas.microsoft.com/office/drawing/2014/main" id="{00000000-0008-0000-0800-000059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06" name="Line 26570">
          <a:extLst>
            <a:ext uri="{FF2B5EF4-FFF2-40B4-BE49-F238E27FC236}">
              <a16:creationId xmlns:a16="http://schemas.microsoft.com/office/drawing/2014/main" id="{00000000-0008-0000-0800-00005A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07" name="Line 26569">
          <a:extLst>
            <a:ext uri="{FF2B5EF4-FFF2-40B4-BE49-F238E27FC236}">
              <a16:creationId xmlns:a16="http://schemas.microsoft.com/office/drawing/2014/main" id="{00000000-0008-0000-0800-00005B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08" name="Line 26568">
          <a:extLst>
            <a:ext uri="{FF2B5EF4-FFF2-40B4-BE49-F238E27FC236}">
              <a16:creationId xmlns:a16="http://schemas.microsoft.com/office/drawing/2014/main" id="{00000000-0008-0000-0800-00005C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09" name="Line 26567">
          <a:extLst>
            <a:ext uri="{FF2B5EF4-FFF2-40B4-BE49-F238E27FC236}">
              <a16:creationId xmlns:a16="http://schemas.microsoft.com/office/drawing/2014/main" id="{00000000-0008-0000-0800-00005D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10" name="Line 26566">
          <a:extLst>
            <a:ext uri="{FF2B5EF4-FFF2-40B4-BE49-F238E27FC236}">
              <a16:creationId xmlns:a16="http://schemas.microsoft.com/office/drawing/2014/main" id="{00000000-0008-0000-0800-00005E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11" name="Line 26565">
          <a:extLst>
            <a:ext uri="{FF2B5EF4-FFF2-40B4-BE49-F238E27FC236}">
              <a16:creationId xmlns:a16="http://schemas.microsoft.com/office/drawing/2014/main" id="{00000000-0008-0000-0800-00005F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12" name="Line 26564">
          <a:extLst>
            <a:ext uri="{FF2B5EF4-FFF2-40B4-BE49-F238E27FC236}">
              <a16:creationId xmlns:a16="http://schemas.microsoft.com/office/drawing/2014/main" id="{00000000-0008-0000-0800-000060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13" name="Line 26563">
          <a:extLst>
            <a:ext uri="{FF2B5EF4-FFF2-40B4-BE49-F238E27FC236}">
              <a16:creationId xmlns:a16="http://schemas.microsoft.com/office/drawing/2014/main" id="{00000000-0008-0000-0800-000061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14" name="Line 26562">
          <a:extLst>
            <a:ext uri="{FF2B5EF4-FFF2-40B4-BE49-F238E27FC236}">
              <a16:creationId xmlns:a16="http://schemas.microsoft.com/office/drawing/2014/main" id="{00000000-0008-0000-0800-000062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15" name="Line 26561">
          <a:extLst>
            <a:ext uri="{FF2B5EF4-FFF2-40B4-BE49-F238E27FC236}">
              <a16:creationId xmlns:a16="http://schemas.microsoft.com/office/drawing/2014/main" id="{00000000-0008-0000-0800-000063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16" name="Line 26560">
          <a:extLst>
            <a:ext uri="{FF2B5EF4-FFF2-40B4-BE49-F238E27FC236}">
              <a16:creationId xmlns:a16="http://schemas.microsoft.com/office/drawing/2014/main" id="{00000000-0008-0000-0800-000064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17" name="Line 26559">
          <a:extLst>
            <a:ext uri="{FF2B5EF4-FFF2-40B4-BE49-F238E27FC236}">
              <a16:creationId xmlns:a16="http://schemas.microsoft.com/office/drawing/2014/main" id="{00000000-0008-0000-0800-000065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18" name="Line 26558">
          <a:extLst>
            <a:ext uri="{FF2B5EF4-FFF2-40B4-BE49-F238E27FC236}">
              <a16:creationId xmlns:a16="http://schemas.microsoft.com/office/drawing/2014/main" id="{00000000-0008-0000-0800-000066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19" name="Line 26557">
          <a:extLst>
            <a:ext uri="{FF2B5EF4-FFF2-40B4-BE49-F238E27FC236}">
              <a16:creationId xmlns:a16="http://schemas.microsoft.com/office/drawing/2014/main" id="{00000000-0008-0000-0800-000067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105</xdr:row>
      <xdr:rowOff>0</xdr:rowOff>
    </xdr:from>
    <xdr:to>
      <xdr:col>1</xdr:col>
      <xdr:colOff>95250</xdr:colOff>
      <xdr:row>105</xdr:row>
      <xdr:rowOff>0</xdr:rowOff>
    </xdr:to>
    <xdr:sp macro="" textlink="">
      <xdr:nvSpPr>
        <xdr:cNvPr id="3638120" name="Line 26556">
          <a:extLst>
            <a:ext uri="{FF2B5EF4-FFF2-40B4-BE49-F238E27FC236}">
              <a16:creationId xmlns:a16="http://schemas.microsoft.com/office/drawing/2014/main" id="{00000000-0008-0000-0800-000068833700}"/>
            </a:ext>
          </a:extLst>
        </xdr:cNvPr>
        <xdr:cNvSpPr>
          <a:spLocks noChangeShapeType="1"/>
        </xdr:cNvSpPr>
      </xdr:nvSpPr>
      <xdr:spPr bwMode="auto">
        <a:xfrm>
          <a:off x="46672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21" name="Line 26555">
          <a:extLst>
            <a:ext uri="{FF2B5EF4-FFF2-40B4-BE49-F238E27FC236}">
              <a16:creationId xmlns:a16="http://schemas.microsoft.com/office/drawing/2014/main" id="{00000000-0008-0000-0800-000069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22" name="Line 26554">
          <a:extLst>
            <a:ext uri="{FF2B5EF4-FFF2-40B4-BE49-F238E27FC236}">
              <a16:creationId xmlns:a16="http://schemas.microsoft.com/office/drawing/2014/main" id="{00000000-0008-0000-0800-00006A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23" name="Line 26553">
          <a:extLst>
            <a:ext uri="{FF2B5EF4-FFF2-40B4-BE49-F238E27FC236}">
              <a16:creationId xmlns:a16="http://schemas.microsoft.com/office/drawing/2014/main" id="{00000000-0008-0000-0800-00006B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24" name="Line 26552">
          <a:extLst>
            <a:ext uri="{FF2B5EF4-FFF2-40B4-BE49-F238E27FC236}">
              <a16:creationId xmlns:a16="http://schemas.microsoft.com/office/drawing/2014/main" id="{00000000-0008-0000-0800-00006C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25" name="Line 26551">
          <a:extLst>
            <a:ext uri="{FF2B5EF4-FFF2-40B4-BE49-F238E27FC236}">
              <a16:creationId xmlns:a16="http://schemas.microsoft.com/office/drawing/2014/main" id="{00000000-0008-0000-0800-00006D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26" name="Line 26550">
          <a:extLst>
            <a:ext uri="{FF2B5EF4-FFF2-40B4-BE49-F238E27FC236}">
              <a16:creationId xmlns:a16="http://schemas.microsoft.com/office/drawing/2014/main" id="{00000000-0008-0000-0800-00006E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27" name="Line 26549">
          <a:extLst>
            <a:ext uri="{FF2B5EF4-FFF2-40B4-BE49-F238E27FC236}">
              <a16:creationId xmlns:a16="http://schemas.microsoft.com/office/drawing/2014/main" id="{00000000-0008-0000-0800-00006F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28" name="Line 26548">
          <a:extLst>
            <a:ext uri="{FF2B5EF4-FFF2-40B4-BE49-F238E27FC236}">
              <a16:creationId xmlns:a16="http://schemas.microsoft.com/office/drawing/2014/main" id="{00000000-0008-0000-0800-000070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29" name="Line 26547">
          <a:extLst>
            <a:ext uri="{FF2B5EF4-FFF2-40B4-BE49-F238E27FC236}">
              <a16:creationId xmlns:a16="http://schemas.microsoft.com/office/drawing/2014/main" id="{00000000-0008-0000-0800-000071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30" name="Line 26546">
          <a:extLst>
            <a:ext uri="{FF2B5EF4-FFF2-40B4-BE49-F238E27FC236}">
              <a16:creationId xmlns:a16="http://schemas.microsoft.com/office/drawing/2014/main" id="{00000000-0008-0000-0800-000072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31" name="Line 26545">
          <a:extLst>
            <a:ext uri="{FF2B5EF4-FFF2-40B4-BE49-F238E27FC236}">
              <a16:creationId xmlns:a16="http://schemas.microsoft.com/office/drawing/2014/main" id="{00000000-0008-0000-0800-000073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132" name="Line 26544">
          <a:extLst>
            <a:ext uri="{FF2B5EF4-FFF2-40B4-BE49-F238E27FC236}">
              <a16:creationId xmlns:a16="http://schemas.microsoft.com/office/drawing/2014/main" id="{00000000-0008-0000-0800-000074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33" name="Line 26543">
          <a:extLst>
            <a:ext uri="{FF2B5EF4-FFF2-40B4-BE49-F238E27FC236}">
              <a16:creationId xmlns:a16="http://schemas.microsoft.com/office/drawing/2014/main" id="{00000000-0008-0000-0800-000075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34" name="Line 26542">
          <a:extLst>
            <a:ext uri="{FF2B5EF4-FFF2-40B4-BE49-F238E27FC236}">
              <a16:creationId xmlns:a16="http://schemas.microsoft.com/office/drawing/2014/main" id="{00000000-0008-0000-0800-000076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35" name="Line 26541">
          <a:extLst>
            <a:ext uri="{FF2B5EF4-FFF2-40B4-BE49-F238E27FC236}">
              <a16:creationId xmlns:a16="http://schemas.microsoft.com/office/drawing/2014/main" id="{00000000-0008-0000-0800-000077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36" name="Line 26540">
          <a:extLst>
            <a:ext uri="{FF2B5EF4-FFF2-40B4-BE49-F238E27FC236}">
              <a16:creationId xmlns:a16="http://schemas.microsoft.com/office/drawing/2014/main" id="{00000000-0008-0000-0800-000078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37" name="Line 26539">
          <a:extLst>
            <a:ext uri="{FF2B5EF4-FFF2-40B4-BE49-F238E27FC236}">
              <a16:creationId xmlns:a16="http://schemas.microsoft.com/office/drawing/2014/main" id="{00000000-0008-0000-0800-000079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38" name="Line 26538">
          <a:extLst>
            <a:ext uri="{FF2B5EF4-FFF2-40B4-BE49-F238E27FC236}">
              <a16:creationId xmlns:a16="http://schemas.microsoft.com/office/drawing/2014/main" id="{00000000-0008-0000-0800-00007A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39" name="Line 26537">
          <a:extLst>
            <a:ext uri="{FF2B5EF4-FFF2-40B4-BE49-F238E27FC236}">
              <a16:creationId xmlns:a16="http://schemas.microsoft.com/office/drawing/2014/main" id="{00000000-0008-0000-0800-00007B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40" name="Line 26536">
          <a:extLst>
            <a:ext uri="{FF2B5EF4-FFF2-40B4-BE49-F238E27FC236}">
              <a16:creationId xmlns:a16="http://schemas.microsoft.com/office/drawing/2014/main" id="{00000000-0008-0000-0800-00007C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41" name="Line 26535">
          <a:extLst>
            <a:ext uri="{FF2B5EF4-FFF2-40B4-BE49-F238E27FC236}">
              <a16:creationId xmlns:a16="http://schemas.microsoft.com/office/drawing/2014/main" id="{00000000-0008-0000-0800-00007D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42" name="Line 26534">
          <a:extLst>
            <a:ext uri="{FF2B5EF4-FFF2-40B4-BE49-F238E27FC236}">
              <a16:creationId xmlns:a16="http://schemas.microsoft.com/office/drawing/2014/main" id="{00000000-0008-0000-0800-00007E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43" name="Line 26533">
          <a:extLst>
            <a:ext uri="{FF2B5EF4-FFF2-40B4-BE49-F238E27FC236}">
              <a16:creationId xmlns:a16="http://schemas.microsoft.com/office/drawing/2014/main" id="{00000000-0008-0000-0800-00007F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44" name="Line 26532">
          <a:extLst>
            <a:ext uri="{FF2B5EF4-FFF2-40B4-BE49-F238E27FC236}">
              <a16:creationId xmlns:a16="http://schemas.microsoft.com/office/drawing/2014/main" id="{00000000-0008-0000-0800-000080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45" name="Line 26531">
          <a:extLst>
            <a:ext uri="{FF2B5EF4-FFF2-40B4-BE49-F238E27FC236}">
              <a16:creationId xmlns:a16="http://schemas.microsoft.com/office/drawing/2014/main" id="{00000000-0008-0000-0800-000081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46" name="Line 26530">
          <a:extLst>
            <a:ext uri="{FF2B5EF4-FFF2-40B4-BE49-F238E27FC236}">
              <a16:creationId xmlns:a16="http://schemas.microsoft.com/office/drawing/2014/main" id="{00000000-0008-0000-0800-000082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47" name="Line 26529">
          <a:extLst>
            <a:ext uri="{FF2B5EF4-FFF2-40B4-BE49-F238E27FC236}">
              <a16:creationId xmlns:a16="http://schemas.microsoft.com/office/drawing/2014/main" id="{00000000-0008-0000-0800-000083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48" name="Line 26528">
          <a:extLst>
            <a:ext uri="{FF2B5EF4-FFF2-40B4-BE49-F238E27FC236}">
              <a16:creationId xmlns:a16="http://schemas.microsoft.com/office/drawing/2014/main" id="{00000000-0008-0000-0800-000084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49" name="Line 26527">
          <a:extLst>
            <a:ext uri="{FF2B5EF4-FFF2-40B4-BE49-F238E27FC236}">
              <a16:creationId xmlns:a16="http://schemas.microsoft.com/office/drawing/2014/main" id="{00000000-0008-0000-0800-000085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150" name="Line 26526">
          <a:extLst>
            <a:ext uri="{FF2B5EF4-FFF2-40B4-BE49-F238E27FC236}">
              <a16:creationId xmlns:a16="http://schemas.microsoft.com/office/drawing/2014/main" id="{00000000-0008-0000-0800-00008683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109</xdr:row>
      <xdr:rowOff>0</xdr:rowOff>
    </xdr:from>
    <xdr:to>
      <xdr:col>1</xdr:col>
      <xdr:colOff>95250</xdr:colOff>
      <xdr:row>109</xdr:row>
      <xdr:rowOff>0</xdr:rowOff>
    </xdr:to>
    <xdr:sp macro="" textlink="">
      <xdr:nvSpPr>
        <xdr:cNvPr id="3638151" name="Line 26525">
          <a:extLst>
            <a:ext uri="{FF2B5EF4-FFF2-40B4-BE49-F238E27FC236}">
              <a16:creationId xmlns:a16="http://schemas.microsoft.com/office/drawing/2014/main" id="{00000000-0008-0000-0800-000087833700}"/>
            </a:ext>
          </a:extLst>
        </xdr:cNvPr>
        <xdr:cNvSpPr>
          <a:spLocks noChangeShapeType="1"/>
        </xdr:cNvSpPr>
      </xdr:nvSpPr>
      <xdr:spPr bwMode="auto">
        <a:xfrm>
          <a:off x="466725"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152" name="Line 26524">
          <a:extLst>
            <a:ext uri="{FF2B5EF4-FFF2-40B4-BE49-F238E27FC236}">
              <a16:creationId xmlns:a16="http://schemas.microsoft.com/office/drawing/2014/main" id="{00000000-0008-0000-0800-00008883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153" name="Line 26523">
          <a:extLst>
            <a:ext uri="{FF2B5EF4-FFF2-40B4-BE49-F238E27FC236}">
              <a16:creationId xmlns:a16="http://schemas.microsoft.com/office/drawing/2014/main" id="{00000000-0008-0000-0800-00008983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154" name="Line 26522">
          <a:extLst>
            <a:ext uri="{FF2B5EF4-FFF2-40B4-BE49-F238E27FC236}">
              <a16:creationId xmlns:a16="http://schemas.microsoft.com/office/drawing/2014/main" id="{00000000-0008-0000-0800-00008A83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155" name="Line 26521">
          <a:extLst>
            <a:ext uri="{FF2B5EF4-FFF2-40B4-BE49-F238E27FC236}">
              <a16:creationId xmlns:a16="http://schemas.microsoft.com/office/drawing/2014/main" id="{00000000-0008-0000-0800-00008B83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156" name="Line 26520">
          <a:extLst>
            <a:ext uri="{FF2B5EF4-FFF2-40B4-BE49-F238E27FC236}">
              <a16:creationId xmlns:a16="http://schemas.microsoft.com/office/drawing/2014/main" id="{00000000-0008-0000-0800-00008C83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157" name="Line 26519">
          <a:extLst>
            <a:ext uri="{FF2B5EF4-FFF2-40B4-BE49-F238E27FC236}">
              <a16:creationId xmlns:a16="http://schemas.microsoft.com/office/drawing/2014/main" id="{00000000-0008-0000-0800-00008D83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158" name="Line 26518">
          <a:extLst>
            <a:ext uri="{FF2B5EF4-FFF2-40B4-BE49-F238E27FC236}">
              <a16:creationId xmlns:a16="http://schemas.microsoft.com/office/drawing/2014/main" id="{00000000-0008-0000-0800-00008E83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159" name="Line 26517">
          <a:extLst>
            <a:ext uri="{FF2B5EF4-FFF2-40B4-BE49-F238E27FC236}">
              <a16:creationId xmlns:a16="http://schemas.microsoft.com/office/drawing/2014/main" id="{00000000-0008-0000-0800-00008F83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160" name="Line 26516">
          <a:extLst>
            <a:ext uri="{FF2B5EF4-FFF2-40B4-BE49-F238E27FC236}">
              <a16:creationId xmlns:a16="http://schemas.microsoft.com/office/drawing/2014/main" id="{00000000-0008-0000-0800-00009083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115</xdr:row>
      <xdr:rowOff>0</xdr:rowOff>
    </xdr:from>
    <xdr:to>
      <xdr:col>0</xdr:col>
      <xdr:colOff>57150</xdr:colOff>
      <xdr:row>115</xdr:row>
      <xdr:rowOff>0</xdr:rowOff>
    </xdr:to>
    <xdr:sp macro="" textlink="">
      <xdr:nvSpPr>
        <xdr:cNvPr id="3638161" name="Line 26512">
          <a:extLst>
            <a:ext uri="{FF2B5EF4-FFF2-40B4-BE49-F238E27FC236}">
              <a16:creationId xmlns:a16="http://schemas.microsoft.com/office/drawing/2014/main" id="{00000000-0008-0000-0800-000091833700}"/>
            </a:ext>
          </a:extLst>
        </xdr:cNvPr>
        <xdr:cNvSpPr>
          <a:spLocks noChangeShapeType="1"/>
        </xdr:cNvSpPr>
      </xdr:nvSpPr>
      <xdr:spPr bwMode="auto">
        <a:xfrm>
          <a:off x="57150"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162" name="Line 26511">
          <a:extLst>
            <a:ext uri="{FF2B5EF4-FFF2-40B4-BE49-F238E27FC236}">
              <a16:creationId xmlns:a16="http://schemas.microsoft.com/office/drawing/2014/main" id="{00000000-0008-0000-0800-00009283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163" name="Line 26510">
          <a:extLst>
            <a:ext uri="{FF2B5EF4-FFF2-40B4-BE49-F238E27FC236}">
              <a16:creationId xmlns:a16="http://schemas.microsoft.com/office/drawing/2014/main" id="{00000000-0008-0000-0800-00009383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164" name="Line 26509">
          <a:extLst>
            <a:ext uri="{FF2B5EF4-FFF2-40B4-BE49-F238E27FC236}">
              <a16:creationId xmlns:a16="http://schemas.microsoft.com/office/drawing/2014/main" id="{00000000-0008-0000-0800-00009483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165" name="Line 26508">
          <a:extLst>
            <a:ext uri="{FF2B5EF4-FFF2-40B4-BE49-F238E27FC236}">
              <a16:creationId xmlns:a16="http://schemas.microsoft.com/office/drawing/2014/main" id="{00000000-0008-0000-0800-00009583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166" name="Line 26507">
          <a:extLst>
            <a:ext uri="{FF2B5EF4-FFF2-40B4-BE49-F238E27FC236}">
              <a16:creationId xmlns:a16="http://schemas.microsoft.com/office/drawing/2014/main" id="{00000000-0008-0000-0800-00009683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167" name="Line 26506">
          <a:extLst>
            <a:ext uri="{FF2B5EF4-FFF2-40B4-BE49-F238E27FC236}">
              <a16:creationId xmlns:a16="http://schemas.microsoft.com/office/drawing/2014/main" id="{00000000-0008-0000-0800-00009783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168" name="Line 26505">
          <a:extLst>
            <a:ext uri="{FF2B5EF4-FFF2-40B4-BE49-F238E27FC236}">
              <a16:creationId xmlns:a16="http://schemas.microsoft.com/office/drawing/2014/main" id="{00000000-0008-0000-0800-00009883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169" name="Line 26504">
          <a:extLst>
            <a:ext uri="{FF2B5EF4-FFF2-40B4-BE49-F238E27FC236}">
              <a16:creationId xmlns:a16="http://schemas.microsoft.com/office/drawing/2014/main" id="{00000000-0008-0000-0800-00009983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170" name="Line 26503">
          <a:extLst>
            <a:ext uri="{FF2B5EF4-FFF2-40B4-BE49-F238E27FC236}">
              <a16:creationId xmlns:a16="http://schemas.microsoft.com/office/drawing/2014/main" id="{00000000-0008-0000-0800-00009A83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171" name="Line 26502">
          <a:extLst>
            <a:ext uri="{FF2B5EF4-FFF2-40B4-BE49-F238E27FC236}">
              <a16:creationId xmlns:a16="http://schemas.microsoft.com/office/drawing/2014/main" id="{00000000-0008-0000-0800-00009B83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172" name="Line 26501">
          <a:extLst>
            <a:ext uri="{FF2B5EF4-FFF2-40B4-BE49-F238E27FC236}">
              <a16:creationId xmlns:a16="http://schemas.microsoft.com/office/drawing/2014/main" id="{00000000-0008-0000-0800-00009C83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173" name="Line 26500">
          <a:extLst>
            <a:ext uri="{FF2B5EF4-FFF2-40B4-BE49-F238E27FC236}">
              <a16:creationId xmlns:a16="http://schemas.microsoft.com/office/drawing/2014/main" id="{00000000-0008-0000-0800-00009D83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66675</xdr:colOff>
      <xdr:row>115</xdr:row>
      <xdr:rowOff>0</xdr:rowOff>
    </xdr:from>
    <xdr:to>
      <xdr:col>0</xdr:col>
      <xdr:colOff>66675</xdr:colOff>
      <xdr:row>115</xdr:row>
      <xdr:rowOff>0</xdr:rowOff>
    </xdr:to>
    <xdr:sp macro="" textlink="">
      <xdr:nvSpPr>
        <xdr:cNvPr id="3638174" name="Line 26499">
          <a:extLst>
            <a:ext uri="{FF2B5EF4-FFF2-40B4-BE49-F238E27FC236}">
              <a16:creationId xmlns:a16="http://schemas.microsoft.com/office/drawing/2014/main" id="{00000000-0008-0000-0800-00009E833700}"/>
            </a:ext>
          </a:extLst>
        </xdr:cNvPr>
        <xdr:cNvSpPr>
          <a:spLocks noChangeShapeType="1"/>
        </xdr:cNvSpPr>
      </xdr:nvSpPr>
      <xdr:spPr bwMode="auto">
        <a:xfrm>
          <a:off x="6667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114</xdr:row>
      <xdr:rowOff>152400</xdr:rowOff>
    </xdr:from>
    <xdr:to>
      <xdr:col>0</xdr:col>
      <xdr:colOff>57150</xdr:colOff>
      <xdr:row>114</xdr:row>
      <xdr:rowOff>152400</xdr:rowOff>
    </xdr:to>
    <xdr:sp macro="" textlink="">
      <xdr:nvSpPr>
        <xdr:cNvPr id="3638175" name="Line 26515">
          <a:extLst>
            <a:ext uri="{FF2B5EF4-FFF2-40B4-BE49-F238E27FC236}">
              <a16:creationId xmlns:a16="http://schemas.microsoft.com/office/drawing/2014/main" id="{00000000-0008-0000-0800-00009F833700}"/>
            </a:ext>
          </a:extLst>
        </xdr:cNvPr>
        <xdr:cNvSpPr>
          <a:spLocks noChangeShapeType="1"/>
        </xdr:cNvSpPr>
      </xdr:nvSpPr>
      <xdr:spPr bwMode="auto">
        <a:xfrm>
          <a:off x="57150" y="176955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114</xdr:row>
      <xdr:rowOff>152400</xdr:rowOff>
    </xdr:from>
    <xdr:to>
      <xdr:col>0</xdr:col>
      <xdr:colOff>57150</xdr:colOff>
      <xdr:row>114</xdr:row>
      <xdr:rowOff>152400</xdr:rowOff>
    </xdr:to>
    <xdr:sp macro="" textlink="">
      <xdr:nvSpPr>
        <xdr:cNvPr id="3638176" name="Line 26514">
          <a:extLst>
            <a:ext uri="{FF2B5EF4-FFF2-40B4-BE49-F238E27FC236}">
              <a16:creationId xmlns:a16="http://schemas.microsoft.com/office/drawing/2014/main" id="{00000000-0008-0000-0800-0000A0833700}"/>
            </a:ext>
          </a:extLst>
        </xdr:cNvPr>
        <xdr:cNvSpPr>
          <a:spLocks noChangeShapeType="1"/>
        </xdr:cNvSpPr>
      </xdr:nvSpPr>
      <xdr:spPr bwMode="auto">
        <a:xfrm>
          <a:off x="57150" y="176955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114</xdr:row>
      <xdr:rowOff>152400</xdr:rowOff>
    </xdr:from>
    <xdr:to>
      <xdr:col>0</xdr:col>
      <xdr:colOff>57150</xdr:colOff>
      <xdr:row>114</xdr:row>
      <xdr:rowOff>152400</xdr:rowOff>
    </xdr:to>
    <xdr:sp macro="" textlink="">
      <xdr:nvSpPr>
        <xdr:cNvPr id="3638177" name="Line 26513">
          <a:extLst>
            <a:ext uri="{FF2B5EF4-FFF2-40B4-BE49-F238E27FC236}">
              <a16:creationId xmlns:a16="http://schemas.microsoft.com/office/drawing/2014/main" id="{00000000-0008-0000-0800-0000A1833700}"/>
            </a:ext>
          </a:extLst>
        </xdr:cNvPr>
        <xdr:cNvSpPr>
          <a:spLocks noChangeShapeType="1"/>
        </xdr:cNvSpPr>
      </xdr:nvSpPr>
      <xdr:spPr bwMode="auto">
        <a:xfrm>
          <a:off x="57150" y="176955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78" name="Line 26926">
          <a:extLst>
            <a:ext uri="{FF2B5EF4-FFF2-40B4-BE49-F238E27FC236}">
              <a16:creationId xmlns:a16="http://schemas.microsoft.com/office/drawing/2014/main" id="{00000000-0008-0000-0800-0000A2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79" name="Line 26925">
          <a:extLst>
            <a:ext uri="{FF2B5EF4-FFF2-40B4-BE49-F238E27FC236}">
              <a16:creationId xmlns:a16="http://schemas.microsoft.com/office/drawing/2014/main" id="{00000000-0008-0000-0800-0000A3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80" name="Line 26924">
          <a:extLst>
            <a:ext uri="{FF2B5EF4-FFF2-40B4-BE49-F238E27FC236}">
              <a16:creationId xmlns:a16="http://schemas.microsoft.com/office/drawing/2014/main" id="{00000000-0008-0000-0800-0000A4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81" name="Line 26923">
          <a:extLst>
            <a:ext uri="{FF2B5EF4-FFF2-40B4-BE49-F238E27FC236}">
              <a16:creationId xmlns:a16="http://schemas.microsoft.com/office/drawing/2014/main" id="{00000000-0008-0000-0800-0000A5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82" name="Line 26922">
          <a:extLst>
            <a:ext uri="{FF2B5EF4-FFF2-40B4-BE49-F238E27FC236}">
              <a16:creationId xmlns:a16="http://schemas.microsoft.com/office/drawing/2014/main" id="{00000000-0008-0000-0800-0000A6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83" name="Line 26921">
          <a:extLst>
            <a:ext uri="{FF2B5EF4-FFF2-40B4-BE49-F238E27FC236}">
              <a16:creationId xmlns:a16="http://schemas.microsoft.com/office/drawing/2014/main" id="{00000000-0008-0000-0800-0000A7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84" name="Line 26920">
          <a:extLst>
            <a:ext uri="{FF2B5EF4-FFF2-40B4-BE49-F238E27FC236}">
              <a16:creationId xmlns:a16="http://schemas.microsoft.com/office/drawing/2014/main" id="{00000000-0008-0000-0800-0000A8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85" name="Line 26919">
          <a:extLst>
            <a:ext uri="{FF2B5EF4-FFF2-40B4-BE49-F238E27FC236}">
              <a16:creationId xmlns:a16="http://schemas.microsoft.com/office/drawing/2014/main" id="{00000000-0008-0000-0800-0000A9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86" name="Line 26918">
          <a:extLst>
            <a:ext uri="{FF2B5EF4-FFF2-40B4-BE49-F238E27FC236}">
              <a16:creationId xmlns:a16="http://schemas.microsoft.com/office/drawing/2014/main" id="{00000000-0008-0000-0800-0000AA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87" name="Line 26917">
          <a:extLst>
            <a:ext uri="{FF2B5EF4-FFF2-40B4-BE49-F238E27FC236}">
              <a16:creationId xmlns:a16="http://schemas.microsoft.com/office/drawing/2014/main" id="{00000000-0008-0000-0800-0000AB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88" name="Line 26916">
          <a:extLst>
            <a:ext uri="{FF2B5EF4-FFF2-40B4-BE49-F238E27FC236}">
              <a16:creationId xmlns:a16="http://schemas.microsoft.com/office/drawing/2014/main" id="{00000000-0008-0000-0800-0000AC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89" name="Line 26915">
          <a:extLst>
            <a:ext uri="{FF2B5EF4-FFF2-40B4-BE49-F238E27FC236}">
              <a16:creationId xmlns:a16="http://schemas.microsoft.com/office/drawing/2014/main" id="{00000000-0008-0000-0800-0000AD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90" name="Line 26914">
          <a:extLst>
            <a:ext uri="{FF2B5EF4-FFF2-40B4-BE49-F238E27FC236}">
              <a16:creationId xmlns:a16="http://schemas.microsoft.com/office/drawing/2014/main" id="{00000000-0008-0000-0800-0000AE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91" name="Line 26913">
          <a:extLst>
            <a:ext uri="{FF2B5EF4-FFF2-40B4-BE49-F238E27FC236}">
              <a16:creationId xmlns:a16="http://schemas.microsoft.com/office/drawing/2014/main" id="{00000000-0008-0000-0800-0000AF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92" name="Line 26912">
          <a:extLst>
            <a:ext uri="{FF2B5EF4-FFF2-40B4-BE49-F238E27FC236}">
              <a16:creationId xmlns:a16="http://schemas.microsoft.com/office/drawing/2014/main" id="{00000000-0008-0000-0800-0000B0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93" name="Line 26911">
          <a:extLst>
            <a:ext uri="{FF2B5EF4-FFF2-40B4-BE49-F238E27FC236}">
              <a16:creationId xmlns:a16="http://schemas.microsoft.com/office/drawing/2014/main" id="{00000000-0008-0000-0800-0000B1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94" name="Line 26910">
          <a:extLst>
            <a:ext uri="{FF2B5EF4-FFF2-40B4-BE49-F238E27FC236}">
              <a16:creationId xmlns:a16="http://schemas.microsoft.com/office/drawing/2014/main" id="{00000000-0008-0000-0800-0000B2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95" name="Line 26909">
          <a:extLst>
            <a:ext uri="{FF2B5EF4-FFF2-40B4-BE49-F238E27FC236}">
              <a16:creationId xmlns:a16="http://schemas.microsoft.com/office/drawing/2014/main" id="{00000000-0008-0000-0800-0000B3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96" name="Line 26908">
          <a:extLst>
            <a:ext uri="{FF2B5EF4-FFF2-40B4-BE49-F238E27FC236}">
              <a16:creationId xmlns:a16="http://schemas.microsoft.com/office/drawing/2014/main" id="{00000000-0008-0000-0800-0000B4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97" name="Line 26907">
          <a:extLst>
            <a:ext uri="{FF2B5EF4-FFF2-40B4-BE49-F238E27FC236}">
              <a16:creationId xmlns:a16="http://schemas.microsoft.com/office/drawing/2014/main" id="{00000000-0008-0000-0800-0000B5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98" name="Line 26906">
          <a:extLst>
            <a:ext uri="{FF2B5EF4-FFF2-40B4-BE49-F238E27FC236}">
              <a16:creationId xmlns:a16="http://schemas.microsoft.com/office/drawing/2014/main" id="{00000000-0008-0000-0800-0000B6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199" name="Line 26905">
          <a:extLst>
            <a:ext uri="{FF2B5EF4-FFF2-40B4-BE49-F238E27FC236}">
              <a16:creationId xmlns:a16="http://schemas.microsoft.com/office/drawing/2014/main" id="{00000000-0008-0000-0800-0000B7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00" name="Line 26904">
          <a:extLst>
            <a:ext uri="{FF2B5EF4-FFF2-40B4-BE49-F238E27FC236}">
              <a16:creationId xmlns:a16="http://schemas.microsoft.com/office/drawing/2014/main" id="{00000000-0008-0000-0800-0000B8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01" name="Line 26903">
          <a:extLst>
            <a:ext uri="{FF2B5EF4-FFF2-40B4-BE49-F238E27FC236}">
              <a16:creationId xmlns:a16="http://schemas.microsoft.com/office/drawing/2014/main" id="{00000000-0008-0000-0800-0000B9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8202" name="Line 26902">
          <a:extLst>
            <a:ext uri="{FF2B5EF4-FFF2-40B4-BE49-F238E27FC236}">
              <a16:creationId xmlns:a16="http://schemas.microsoft.com/office/drawing/2014/main" id="{00000000-0008-0000-0800-0000BA83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03" name="Line 26901">
          <a:extLst>
            <a:ext uri="{FF2B5EF4-FFF2-40B4-BE49-F238E27FC236}">
              <a16:creationId xmlns:a16="http://schemas.microsoft.com/office/drawing/2014/main" id="{00000000-0008-0000-0800-0000BB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8204" name="Line 26900">
          <a:extLst>
            <a:ext uri="{FF2B5EF4-FFF2-40B4-BE49-F238E27FC236}">
              <a16:creationId xmlns:a16="http://schemas.microsoft.com/office/drawing/2014/main" id="{00000000-0008-0000-0800-0000BC83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8205" name="Line 26899">
          <a:extLst>
            <a:ext uri="{FF2B5EF4-FFF2-40B4-BE49-F238E27FC236}">
              <a16:creationId xmlns:a16="http://schemas.microsoft.com/office/drawing/2014/main" id="{00000000-0008-0000-0800-0000BD83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06" name="Line 26898">
          <a:extLst>
            <a:ext uri="{FF2B5EF4-FFF2-40B4-BE49-F238E27FC236}">
              <a16:creationId xmlns:a16="http://schemas.microsoft.com/office/drawing/2014/main" id="{00000000-0008-0000-0800-0000BE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07" name="Line 26897">
          <a:extLst>
            <a:ext uri="{FF2B5EF4-FFF2-40B4-BE49-F238E27FC236}">
              <a16:creationId xmlns:a16="http://schemas.microsoft.com/office/drawing/2014/main" id="{00000000-0008-0000-0800-0000BF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08" name="Line 26896">
          <a:extLst>
            <a:ext uri="{FF2B5EF4-FFF2-40B4-BE49-F238E27FC236}">
              <a16:creationId xmlns:a16="http://schemas.microsoft.com/office/drawing/2014/main" id="{00000000-0008-0000-0800-0000C0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09" name="Line 26895">
          <a:extLst>
            <a:ext uri="{FF2B5EF4-FFF2-40B4-BE49-F238E27FC236}">
              <a16:creationId xmlns:a16="http://schemas.microsoft.com/office/drawing/2014/main" id="{00000000-0008-0000-0800-0000C1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10" name="Line 26894">
          <a:extLst>
            <a:ext uri="{FF2B5EF4-FFF2-40B4-BE49-F238E27FC236}">
              <a16:creationId xmlns:a16="http://schemas.microsoft.com/office/drawing/2014/main" id="{00000000-0008-0000-0800-0000C2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11" name="Line 26893">
          <a:extLst>
            <a:ext uri="{FF2B5EF4-FFF2-40B4-BE49-F238E27FC236}">
              <a16:creationId xmlns:a16="http://schemas.microsoft.com/office/drawing/2014/main" id="{00000000-0008-0000-0800-0000C3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8212" name="Line 26892">
          <a:extLst>
            <a:ext uri="{FF2B5EF4-FFF2-40B4-BE49-F238E27FC236}">
              <a16:creationId xmlns:a16="http://schemas.microsoft.com/office/drawing/2014/main" id="{00000000-0008-0000-0800-0000C483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13" name="Line 26891">
          <a:extLst>
            <a:ext uri="{FF2B5EF4-FFF2-40B4-BE49-F238E27FC236}">
              <a16:creationId xmlns:a16="http://schemas.microsoft.com/office/drawing/2014/main" id="{00000000-0008-0000-0800-0000C5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14" name="Line 26890">
          <a:extLst>
            <a:ext uri="{FF2B5EF4-FFF2-40B4-BE49-F238E27FC236}">
              <a16:creationId xmlns:a16="http://schemas.microsoft.com/office/drawing/2014/main" id="{00000000-0008-0000-0800-0000C6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15" name="Line 26889">
          <a:extLst>
            <a:ext uri="{FF2B5EF4-FFF2-40B4-BE49-F238E27FC236}">
              <a16:creationId xmlns:a16="http://schemas.microsoft.com/office/drawing/2014/main" id="{00000000-0008-0000-0800-0000C7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16" name="Line 26888">
          <a:extLst>
            <a:ext uri="{FF2B5EF4-FFF2-40B4-BE49-F238E27FC236}">
              <a16:creationId xmlns:a16="http://schemas.microsoft.com/office/drawing/2014/main" id="{00000000-0008-0000-0800-0000C8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17" name="Line 26887">
          <a:extLst>
            <a:ext uri="{FF2B5EF4-FFF2-40B4-BE49-F238E27FC236}">
              <a16:creationId xmlns:a16="http://schemas.microsoft.com/office/drawing/2014/main" id="{00000000-0008-0000-0800-0000C9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18" name="Line 26886">
          <a:extLst>
            <a:ext uri="{FF2B5EF4-FFF2-40B4-BE49-F238E27FC236}">
              <a16:creationId xmlns:a16="http://schemas.microsoft.com/office/drawing/2014/main" id="{00000000-0008-0000-0800-0000CA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19" name="Line 26885">
          <a:extLst>
            <a:ext uri="{FF2B5EF4-FFF2-40B4-BE49-F238E27FC236}">
              <a16:creationId xmlns:a16="http://schemas.microsoft.com/office/drawing/2014/main" id="{00000000-0008-0000-0800-0000CB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20" name="Line 26884">
          <a:extLst>
            <a:ext uri="{FF2B5EF4-FFF2-40B4-BE49-F238E27FC236}">
              <a16:creationId xmlns:a16="http://schemas.microsoft.com/office/drawing/2014/main" id="{00000000-0008-0000-0800-0000CC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21" name="Line 26883">
          <a:extLst>
            <a:ext uri="{FF2B5EF4-FFF2-40B4-BE49-F238E27FC236}">
              <a16:creationId xmlns:a16="http://schemas.microsoft.com/office/drawing/2014/main" id="{00000000-0008-0000-0800-0000CD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22" name="Line 26882">
          <a:extLst>
            <a:ext uri="{FF2B5EF4-FFF2-40B4-BE49-F238E27FC236}">
              <a16:creationId xmlns:a16="http://schemas.microsoft.com/office/drawing/2014/main" id="{00000000-0008-0000-0800-0000CE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23" name="Line 26881">
          <a:extLst>
            <a:ext uri="{FF2B5EF4-FFF2-40B4-BE49-F238E27FC236}">
              <a16:creationId xmlns:a16="http://schemas.microsoft.com/office/drawing/2014/main" id="{00000000-0008-0000-0800-0000CF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24" name="Line 26880">
          <a:extLst>
            <a:ext uri="{FF2B5EF4-FFF2-40B4-BE49-F238E27FC236}">
              <a16:creationId xmlns:a16="http://schemas.microsoft.com/office/drawing/2014/main" id="{00000000-0008-0000-0800-0000D0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25" name="Line 26879">
          <a:extLst>
            <a:ext uri="{FF2B5EF4-FFF2-40B4-BE49-F238E27FC236}">
              <a16:creationId xmlns:a16="http://schemas.microsoft.com/office/drawing/2014/main" id="{00000000-0008-0000-0800-0000D1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8226" name="Line 26878">
          <a:extLst>
            <a:ext uri="{FF2B5EF4-FFF2-40B4-BE49-F238E27FC236}">
              <a16:creationId xmlns:a16="http://schemas.microsoft.com/office/drawing/2014/main" id="{00000000-0008-0000-0800-0000D283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27" name="Line 26877">
          <a:extLst>
            <a:ext uri="{FF2B5EF4-FFF2-40B4-BE49-F238E27FC236}">
              <a16:creationId xmlns:a16="http://schemas.microsoft.com/office/drawing/2014/main" id="{00000000-0008-0000-0800-0000D3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28" name="Line 26876">
          <a:extLst>
            <a:ext uri="{FF2B5EF4-FFF2-40B4-BE49-F238E27FC236}">
              <a16:creationId xmlns:a16="http://schemas.microsoft.com/office/drawing/2014/main" id="{00000000-0008-0000-0800-0000D4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29" name="Line 26875">
          <a:extLst>
            <a:ext uri="{FF2B5EF4-FFF2-40B4-BE49-F238E27FC236}">
              <a16:creationId xmlns:a16="http://schemas.microsoft.com/office/drawing/2014/main" id="{00000000-0008-0000-0800-0000D5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30" name="Line 26874">
          <a:extLst>
            <a:ext uri="{FF2B5EF4-FFF2-40B4-BE49-F238E27FC236}">
              <a16:creationId xmlns:a16="http://schemas.microsoft.com/office/drawing/2014/main" id="{00000000-0008-0000-0800-0000D6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31" name="Line 26873">
          <a:extLst>
            <a:ext uri="{FF2B5EF4-FFF2-40B4-BE49-F238E27FC236}">
              <a16:creationId xmlns:a16="http://schemas.microsoft.com/office/drawing/2014/main" id="{00000000-0008-0000-0800-0000D7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32" name="Line 26872">
          <a:extLst>
            <a:ext uri="{FF2B5EF4-FFF2-40B4-BE49-F238E27FC236}">
              <a16:creationId xmlns:a16="http://schemas.microsoft.com/office/drawing/2014/main" id="{00000000-0008-0000-0800-0000D8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33" name="Line 26871">
          <a:extLst>
            <a:ext uri="{FF2B5EF4-FFF2-40B4-BE49-F238E27FC236}">
              <a16:creationId xmlns:a16="http://schemas.microsoft.com/office/drawing/2014/main" id="{00000000-0008-0000-0800-0000D9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34" name="Line 26870">
          <a:extLst>
            <a:ext uri="{FF2B5EF4-FFF2-40B4-BE49-F238E27FC236}">
              <a16:creationId xmlns:a16="http://schemas.microsoft.com/office/drawing/2014/main" id="{00000000-0008-0000-0800-0000DA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35" name="Line 26869">
          <a:extLst>
            <a:ext uri="{FF2B5EF4-FFF2-40B4-BE49-F238E27FC236}">
              <a16:creationId xmlns:a16="http://schemas.microsoft.com/office/drawing/2014/main" id="{00000000-0008-0000-0800-0000DB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36" name="Line 26868">
          <a:extLst>
            <a:ext uri="{FF2B5EF4-FFF2-40B4-BE49-F238E27FC236}">
              <a16:creationId xmlns:a16="http://schemas.microsoft.com/office/drawing/2014/main" id="{00000000-0008-0000-0800-0000DC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37" name="Line 26867">
          <a:extLst>
            <a:ext uri="{FF2B5EF4-FFF2-40B4-BE49-F238E27FC236}">
              <a16:creationId xmlns:a16="http://schemas.microsoft.com/office/drawing/2014/main" id="{00000000-0008-0000-0800-0000DD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38" name="Line 26866">
          <a:extLst>
            <a:ext uri="{FF2B5EF4-FFF2-40B4-BE49-F238E27FC236}">
              <a16:creationId xmlns:a16="http://schemas.microsoft.com/office/drawing/2014/main" id="{00000000-0008-0000-0800-0000DE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39" name="Line 26865">
          <a:extLst>
            <a:ext uri="{FF2B5EF4-FFF2-40B4-BE49-F238E27FC236}">
              <a16:creationId xmlns:a16="http://schemas.microsoft.com/office/drawing/2014/main" id="{00000000-0008-0000-0800-0000DF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8240" name="Line 26864">
          <a:extLst>
            <a:ext uri="{FF2B5EF4-FFF2-40B4-BE49-F238E27FC236}">
              <a16:creationId xmlns:a16="http://schemas.microsoft.com/office/drawing/2014/main" id="{00000000-0008-0000-0800-0000E083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41" name="Line 26863">
          <a:extLst>
            <a:ext uri="{FF2B5EF4-FFF2-40B4-BE49-F238E27FC236}">
              <a16:creationId xmlns:a16="http://schemas.microsoft.com/office/drawing/2014/main" id="{00000000-0008-0000-0800-0000E1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42" name="Line 26862">
          <a:extLst>
            <a:ext uri="{FF2B5EF4-FFF2-40B4-BE49-F238E27FC236}">
              <a16:creationId xmlns:a16="http://schemas.microsoft.com/office/drawing/2014/main" id="{00000000-0008-0000-0800-0000E2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43" name="Line 26861">
          <a:extLst>
            <a:ext uri="{FF2B5EF4-FFF2-40B4-BE49-F238E27FC236}">
              <a16:creationId xmlns:a16="http://schemas.microsoft.com/office/drawing/2014/main" id="{00000000-0008-0000-0800-0000E3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44" name="Line 26860">
          <a:extLst>
            <a:ext uri="{FF2B5EF4-FFF2-40B4-BE49-F238E27FC236}">
              <a16:creationId xmlns:a16="http://schemas.microsoft.com/office/drawing/2014/main" id="{00000000-0008-0000-0800-0000E4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45" name="Line 26859">
          <a:extLst>
            <a:ext uri="{FF2B5EF4-FFF2-40B4-BE49-F238E27FC236}">
              <a16:creationId xmlns:a16="http://schemas.microsoft.com/office/drawing/2014/main" id="{00000000-0008-0000-0800-0000E5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46" name="Line 26858">
          <a:extLst>
            <a:ext uri="{FF2B5EF4-FFF2-40B4-BE49-F238E27FC236}">
              <a16:creationId xmlns:a16="http://schemas.microsoft.com/office/drawing/2014/main" id="{00000000-0008-0000-0800-0000E6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47" name="Line 26857">
          <a:extLst>
            <a:ext uri="{FF2B5EF4-FFF2-40B4-BE49-F238E27FC236}">
              <a16:creationId xmlns:a16="http://schemas.microsoft.com/office/drawing/2014/main" id="{00000000-0008-0000-0800-0000E7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48" name="Line 26856">
          <a:extLst>
            <a:ext uri="{FF2B5EF4-FFF2-40B4-BE49-F238E27FC236}">
              <a16:creationId xmlns:a16="http://schemas.microsoft.com/office/drawing/2014/main" id="{00000000-0008-0000-0800-0000E8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8249" name="Line 26855">
          <a:extLst>
            <a:ext uri="{FF2B5EF4-FFF2-40B4-BE49-F238E27FC236}">
              <a16:creationId xmlns:a16="http://schemas.microsoft.com/office/drawing/2014/main" id="{00000000-0008-0000-0800-0000E983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50" name="Line 26854">
          <a:extLst>
            <a:ext uri="{FF2B5EF4-FFF2-40B4-BE49-F238E27FC236}">
              <a16:creationId xmlns:a16="http://schemas.microsoft.com/office/drawing/2014/main" id="{00000000-0008-0000-0800-0000EA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51" name="Line 26853">
          <a:extLst>
            <a:ext uri="{FF2B5EF4-FFF2-40B4-BE49-F238E27FC236}">
              <a16:creationId xmlns:a16="http://schemas.microsoft.com/office/drawing/2014/main" id="{00000000-0008-0000-0800-0000EB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52" name="Line 26852">
          <a:extLst>
            <a:ext uri="{FF2B5EF4-FFF2-40B4-BE49-F238E27FC236}">
              <a16:creationId xmlns:a16="http://schemas.microsoft.com/office/drawing/2014/main" id="{00000000-0008-0000-0800-0000EC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53" name="Line 26851">
          <a:extLst>
            <a:ext uri="{FF2B5EF4-FFF2-40B4-BE49-F238E27FC236}">
              <a16:creationId xmlns:a16="http://schemas.microsoft.com/office/drawing/2014/main" id="{00000000-0008-0000-0800-0000ED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254" name="Line 26850">
          <a:extLst>
            <a:ext uri="{FF2B5EF4-FFF2-40B4-BE49-F238E27FC236}">
              <a16:creationId xmlns:a16="http://schemas.microsoft.com/office/drawing/2014/main" id="{00000000-0008-0000-0800-0000EE83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55" name="Line 26849">
          <a:extLst>
            <a:ext uri="{FF2B5EF4-FFF2-40B4-BE49-F238E27FC236}">
              <a16:creationId xmlns:a16="http://schemas.microsoft.com/office/drawing/2014/main" id="{00000000-0008-0000-0800-0000EF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56" name="Line 26848">
          <a:extLst>
            <a:ext uri="{FF2B5EF4-FFF2-40B4-BE49-F238E27FC236}">
              <a16:creationId xmlns:a16="http://schemas.microsoft.com/office/drawing/2014/main" id="{00000000-0008-0000-0800-0000F0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57" name="Line 26847">
          <a:extLst>
            <a:ext uri="{FF2B5EF4-FFF2-40B4-BE49-F238E27FC236}">
              <a16:creationId xmlns:a16="http://schemas.microsoft.com/office/drawing/2014/main" id="{00000000-0008-0000-0800-0000F1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58" name="Line 26846">
          <a:extLst>
            <a:ext uri="{FF2B5EF4-FFF2-40B4-BE49-F238E27FC236}">
              <a16:creationId xmlns:a16="http://schemas.microsoft.com/office/drawing/2014/main" id="{00000000-0008-0000-0800-0000F2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59" name="Line 26845">
          <a:extLst>
            <a:ext uri="{FF2B5EF4-FFF2-40B4-BE49-F238E27FC236}">
              <a16:creationId xmlns:a16="http://schemas.microsoft.com/office/drawing/2014/main" id="{00000000-0008-0000-0800-0000F3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60" name="Line 26844">
          <a:extLst>
            <a:ext uri="{FF2B5EF4-FFF2-40B4-BE49-F238E27FC236}">
              <a16:creationId xmlns:a16="http://schemas.microsoft.com/office/drawing/2014/main" id="{00000000-0008-0000-0800-0000F4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61" name="Line 26843">
          <a:extLst>
            <a:ext uri="{FF2B5EF4-FFF2-40B4-BE49-F238E27FC236}">
              <a16:creationId xmlns:a16="http://schemas.microsoft.com/office/drawing/2014/main" id="{00000000-0008-0000-0800-0000F5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62" name="Line 26842">
          <a:extLst>
            <a:ext uri="{FF2B5EF4-FFF2-40B4-BE49-F238E27FC236}">
              <a16:creationId xmlns:a16="http://schemas.microsoft.com/office/drawing/2014/main" id="{00000000-0008-0000-0800-0000F6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63" name="Line 50">
          <a:extLst>
            <a:ext uri="{FF2B5EF4-FFF2-40B4-BE49-F238E27FC236}">
              <a16:creationId xmlns:a16="http://schemas.microsoft.com/office/drawing/2014/main" id="{00000000-0008-0000-0800-0000F7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64" name="Line 51">
          <a:extLst>
            <a:ext uri="{FF2B5EF4-FFF2-40B4-BE49-F238E27FC236}">
              <a16:creationId xmlns:a16="http://schemas.microsoft.com/office/drawing/2014/main" id="{00000000-0008-0000-0800-0000F8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105</xdr:row>
      <xdr:rowOff>0</xdr:rowOff>
    </xdr:from>
    <xdr:to>
      <xdr:col>1</xdr:col>
      <xdr:colOff>95250</xdr:colOff>
      <xdr:row>105</xdr:row>
      <xdr:rowOff>0</xdr:rowOff>
    </xdr:to>
    <xdr:sp macro="" textlink="">
      <xdr:nvSpPr>
        <xdr:cNvPr id="3638265" name="Line 26839">
          <a:extLst>
            <a:ext uri="{FF2B5EF4-FFF2-40B4-BE49-F238E27FC236}">
              <a16:creationId xmlns:a16="http://schemas.microsoft.com/office/drawing/2014/main" id="{00000000-0008-0000-0800-0000F9833700}"/>
            </a:ext>
          </a:extLst>
        </xdr:cNvPr>
        <xdr:cNvSpPr>
          <a:spLocks noChangeShapeType="1"/>
        </xdr:cNvSpPr>
      </xdr:nvSpPr>
      <xdr:spPr bwMode="auto">
        <a:xfrm>
          <a:off x="46672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66" name="Line 26838">
          <a:extLst>
            <a:ext uri="{FF2B5EF4-FFF2-40B4-BE49-F238E27FC236}">
              <a16:creationId xmlns:a16="http://schemas.microsoft.com/office/drawing/2014/main" id="{00000000-0008-0000-0800-0000FA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67" name="Line 26837">
          <a:extLst>
            <a:ext uri="{FF2B5EF4-FFF2-40B4-BE49-F238E27FC236}">
              <a16:creationId xmlns:a16="http://schemas.microsoft.com/office/drawing/2014/main" id="{00000000-0008-0000-0800-0000FB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68" name="Line 26836">
          <a:extLst>
            <a:ext uri="{FF2B5EF4-FFF2-40B4-BE49-F238E27FC236}">
              <a16:creationId xmlns:a16="http://schemas.microsoft.com/office/drawing/2014/main" id="{00000000-0008-0000-0800-0000FC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69" name="Line 26835">
          <a:extLst>
            <a:ext uri="{FF2B5EF4-FFF2-40B4-BE49-F238E27FC236}">
              <a16:creationId xmlns:a16="http://schemas.microsoft.com/office/drawing/2014/main" id="{00000000-0008-0000-0800-0000FD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70" name="Line 26834">
          <a:extLst>
            <a:ext uri="{FF2B5EF4-FFF2-40B4-BE49-F238E27FC236}">
              <a16:creationId xmlns:a16="http://schemas.microsoft.com/office/drawing/2014/main" id="{00000000-0008-0000-0800-0000FE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71" name="Line 26833">
          <a:extLst>
            <a:ext uri="{FF2B5EF4-FFF2-40B4-BE49-F238E27FC236}">
              <a16:creationId xmlns:a16="http://schemas.microsoft.com/office/drawing/2014/main" id="{00000000-0008-0000-0800-0000FF83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72" name="Line 26832">
          <a:extLst>
            <a:ext uri="{FF2B5EF4-FFF2-40B4-BE49-F238E27FC236}">
              <a16:creationId xmlns:a16="http://schemas.microsoft.com/office/drawing/2014/main" id="{00000000-0008-0000-0800-000000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73" name="Line 26831">
          <a:extLst>
            <a:ext uri="{FF2B5EF4-FFF2-40B4-BE49-F238E27FC236}">
              <a16:creationId xmlns:a16="http://schemas.microsoft.com/office/drawing/2014/main" id="{00000000-0008-0000-0800-000001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74" name="Line 26830">
          <a:extLst>
            <a:ext uri="{FF2B5EF4-FFF2-40B4-BE49-F238E27FC236}">
              <a16:creationId xmlns:a16="http://schemas.microsoft.com/office/drawing/2014/main" id="{00000000-0008-0000-0800-000002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75" name="Line 26829">
          <a:extLst>
            <a:ext uri="{FF2B5EF4-FFF2-40B4-BE49-F238E27FC236}">
              <a16:creationId xmlns:a16="http://schemas.microsoft.com/office/drawing/2014/main" id="{00000000-0008-0000-0800-000003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76" name="Line 26828">
          <a:extLst>
            <a:ext uri="{FF2B5EF4-FFF2-40B4-BE49-F238E27FC236}">
              <a16:creationId xmlns:a16="http://schemas.microsoft.com/office/drawing/2014/main" id="{00000000-0008-0000-0800-000004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77" name="Line 26827">
          <a:extLst>
            <a:ext uri="{FF2B5EF4-FFF2-40B4-BE49-F238E27FC236}">
              <a16:creationId xmlns:a16="http://schemas.microsoft.com/office/drawing/2014/main" id="{00000000-0008-0000-0800-000005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78" name="Line 26826">
          <a:extLst>
            <a:ext uri="{FF2B5EF4-FFF2-40B4-BE49-F238E27FC236}">
              <a16:creationId xmlns:a16="http://schemas.microsoft.com/office/drawing/2014/main" id="{00000000-0008-0000-0800-000006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79" name="Line 26825">
          <a:extLst>
            <a:ext uri="{FF2B5EF4-FFF2-40B4-BE49-F238E27FC236}">
              <a16:creationId xmlns:a16="http://schemas.microsoft.com/office/drawing/2014/main" id="{00000000-0008-0000-0800-000007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80" name="Line 26824">
          <a:extLst>
            <a:ext uri="{FF2B5EF4-FFF2-40B4-BE49-F238E27FC236}">
              <a16:creationId xmlns:a16="http://schemas.microsoft.com/office/drawing/2014/main" id="{00000000-0008-0000-0800-000008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81" name="Line 26823">
          <a:extLst>
            <a:ext uri="{FF2B5EF4-FFF2-40B4-BE49-F238E27FC236}">
              <a16:creationId xmlns:a16="http://schemas.microsoft.com/office/drawing/2014/main" id="{00000000-0008-0000-0800-000009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82" name="Line 26822">
          <a:extLst>
            <a:ext uri="{FF2B5EF4-FFF2-40B4-BE49-F238E27FC236}">
              <a16:creationId xmlns:a16="http://schemas.microsoft.com/office/drawing/2014/main" id="{00000000-0008-0000-0800-00000A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83" name="Line 26821">
          <a:extLst>
            <a:ext uri="{FF2B5EF4-FFF2-40B4-BE49-F238E27FC236}">
              <a16:creationId xmlns:a16="http://schemas.microsoft.com/office/drawing/2014/main" id="{00000000-0008-0000-0800-00000B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84" name="Line 26820">
          <a:extLst>
            <a:ext uri="{FF2B5EF4-FFF2-40B4-BE49-F238E27FC236}">
              <a16:creationId xmlns:a16="http://schemas.microsoft.com/office/drawing/2014/main" id="{00000000-0008-0000-0800-00000C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85" name="Line 26819">
          <a:extLst>
            <a:ext uri="{FF2B5EF4-FFF2-40B4-BE49-F238E27FC236}">
              <a16:creationId xmlns:a16="http://schemas.microsoft.com/office/drawing/2014/main" id="{00000000-0008-0000-0800-00000D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86" name="Line 26818">
          <a:extLst>
            <a:ext uri="{FF2B5EF4-FFF2-40B4-BE49-F238E27FC236}">
              <a16:creationId xmlns:a16="http://schemas.microsoft.com/office/drawing/2014/main" id="{00000000-0008-0000-0800-00000E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87" name="Line 26817">
          <a:extLst>
            <a:ext uri="{FF2B5EF4-FFF2-40B4-BE49-F238E27FC236}">
              <a16:creationId xmlns:a16="http://schemas.microsoft.com/office/drawing/2014/main" id="{00000000-0008-0000-0800-00000F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105</xdr:row>
      <xdr:rowOff>0</xdr:rowOff>
    </xdr:from>
    <xdr:to>
      <xdr:col>1</xdr:col>
      <xdr:colOff>95250</xdr:colOff>
      <xdr:row>105</xdr:row>
      <xdr:rowOff>0</xdr:rowOff>
    </xdr:to>
    <xdr:sp macro="" textlink="">
      <xdr:nvSpPr>
        <xdr:cNvPr id="3638288" name="Line 26816">
          <a:extLst>
            <a:ext uri="{FF2B5EF4-FFF2-40B4-BE49-F238E27FC236}">
              <a16:creationId xmlns:a16="http://schemas.microsoft.com/office/drawing/2014/main" id="{00000000-0008-0000-0800-000010843700}"/>
            </a:ext>
          </a:extLst>
        </xdr:cNvPr>
        <xdr:cNvSpPr>
          <a:spLocks noChangeShapeType="1"/>
        </xdr:cNvSpPr>
      </xdr:nvSpPr>
      <xdr:spPr bwMode="auto">
        <a:xfrm>
          <a:off x="46672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89" name="Line 26815">
          <a:extLst>
            <a:ext uri="{FF2B5EF4-FFF2-40B4-BE49-F238E27FC236}">
              <a16:creationId xmlns:a16="http://schemas.microsoft.com/office/drawing/2014/main" id="{00000000-0008-0000-0800-000011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90" name="Line 26814">
          <a:extLst>
            <a:ext uri="{FF2B5EF4-FFF2-40B4-BE49-F238E27FC236}">
              <a16:creationId xmlns:a16="http://schemas.microsoft.com/office/drawing/2014/main" id="{00000000-0008-0000-0800-000012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91" name="Line 26813">
          <a:extLst>
            <a:ext uri="{FF2B5EF4-FFF2-40B4-BE49-F238E27FC236}">
              <a16:creationId xmlns:a16="http://schemas.microsoft.com/office/drawing/2014/main" id="{00000000-0008-0000-0800-000013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92" name="Line 26812">
          <a:extLst>
            <a:ext uri="{FF2B5EF4-FFF2-40B4-BE49-F238E27FC236}">
              <a16:creationId xmlns:a16="http://schemas.microsoft.com/office/drawing/2014/main" id="{00000000-0008-0000-0800-000014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93" name="Line 26811">
          <a:extLst>
            <a:ext uri="{FF2B5EF4-FFF2-40B4-BE49-F238E27FC236}">
              <a16:creationId xmlns:a16="http://schemas.microsoft.com/office/drawing/2014/main" id="{00000000-0008-0000-0800-000015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94" name="Line 26810">
          <a:extLst>
            <a:ext uri="{FF2B5EF4-FFF2-40B4-BE49-F238E27FC236}">
              <a16:creationId xmlns:a16="http://schemas.microsoft.com/office/drawing/2014/main" id="{00000000-0008-0000-0800-000016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95" name="Line 26809">
          <a:extLst>
            <a:ext uri="{FF2B5EF4-FFF2-40B4-BE49-F238E27FC236}">
              <a16:creationId xmlns:a16="http://schemas.microsoft.com/office/drawing/2014/main" id="{00000000-0008-0000-0800-000017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96" name="Line 26808">
          <a:extLst>
            <a:ext uri="{FF2B5EF4-FFF2-40B4-BE49-F238E27FC236}">
              <a16:creationId xmlns:a16="http://schemas.microsoft.com/office/drawing/2014/main" id="{00000000-0008-0000-0800-000018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97" name="Line 26807">
          <a:extLst>
            <a:ext uri="{FF2B5EF4-FFF2-40B4-BE49-F238E27FC236}">
              <a16:creationId xmlns:a16="http://schemas.microsoft.com/office/drawing/2014/main" id="{00000000-0008-0000-0800-000019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98" name="Line 26806">
          <a:extLst>
            <a:ext uri="{FF2B5EF4-FFF2-40B4-BE49-F238E27FC236}">
              <a16:creationId xmlns:a16="http://schemas.microsoft.com/office/drawing/2014/main" id="{00000000-0008-0000-0800-00001A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299" name="Line 26805">
          <a:extLst>
            <a:ext uri="{FF2B5EF4-FFF2-40B4-BE49-F238E27FC236}">
              <a16:creationId xmlns:a16="http://schemas.microsoft.com/office/drawing/2014/main" id="{00000000-0008-0000-0800-00001B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00" name="Line 26804">
          <a:extLst>
            <a:ext uri="{FF2B5EF4-FFF2-40B4-BE49-F238E27FC236}">
              <a16:creationId xmlns:a16="http://schemas.microsoft.com/office/drawing/2014/main" id="{00000000-0008-0000-0800-00001C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01" name="Line 26803">
          <a:extLst>
            <a:ext uri="{FF2B5EF4-FFF2-40B4-BE49-F238E27FC236}">
              <a16:creationId xmlns:a16="http://schemas.microsoft.com/office/drawing/2014/main" id="{00000000-0008-0000-0800-00001D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02" name="Line 26802">
          <a:extLst>
            <a:ext uri="{FF2B5EF4-FFF2-40B4-BE49-F238E27FC236}">
              <a16:creationId xmlns:a16="http://schemas.microsoft.com/office/drawing/2014/main" id="{00000000-0008-0000-0800-00001E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03" name="Line 26801">
          <a:extLst>
            <a:ext uri="{FF2B5EF4-FFF2-40B4-BE49-F238E27FC236}">
              <a16:creationId xmlns:a16="http://schemas.microsoft.com/office/drawing/2014/main" id="{00000000-0008-0000-0800-00001F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04" name="Line 26800">
          <a:extLst>
            <a:ext uri="{FF2B5EF4-FFF2-40B4-BE49-F238E27FC236}">
              <a16:creationId xmlns:a16="http://schemas.microsoft.com/office/drawing/2014/main" id="{00000000-0008-0000-0800-000020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05" name="Line 26799">
          <a:extLst>
            <a:ext uri="{FF2B5EF4-FFF2-40B4-BE49-F238E27FC236}">
              <a16:creationId xmlns:a16="http://schemas.microsoft.com/office/drawing/2014/main" id="{00000000-0008-0000-0800-000021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06" name="Line 26798">
          <a:extLst>
            <a:ext uri="{FF2B5EF4-FFF2-40B4-BE49-F238E27FC236}">
              <a16:creationId xmlns:a16="http://schemas.microsoft.com/office/drawing/2014/main" id="{00000000-0008-0000-0800-000022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07" name="Line 26797">
          <a:extLst>
            <a:ext uri="{FF2B5EF4-FFF2-40B4-BE49-F238E27FC236}">
              <a16:creationId xmlns:a16="http://schemas.microsoft.com/office/drawing/2014/main" id="{00000000-0008-0000-0800-000023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08" name="Line 26796">
          <a:extLst>
            <a:ext uri="{FF2B5EF4-FFF2-40B4-BE49-F238E27FC236}">
              <a16:creationId xmlns:a16="http://schemas.microsoft.com/office/drawing/2014/main" id="{00000000-0008-0000-0800-000024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09" name="Line 26795">
          <a:extLst>
            <a:ext uri="{FF2B5EF4-FFF2-40B4-BE49-F238E27FC236}">
              <a16:creationId xmlns:a16="http://schemas.microsoft.com/office/drawing/2014/main" id="{00000000-0008-0000-0800-000025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10" name="Line 26794">
          <a:extLst>
            <a:ext uri="{FF2B5EF4-FFF2-40B4-BE49-F238E27FC236}">
              <a16:creationId xmlns:a16="http://schemas.microsoft.com/office/drawing/2014/main" id="{00000000-0008-0000-0800-000026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105</xdr:row>
      <xdr:rowOff>0</xdr:rowOff>
    </xdr:from>
    <xdr:to>
      <xdr:col>1</xdr:col>
      <xdr:colOff>95250</xdr:colOff>
      <xdr:row>105</xdr:row>
      <xdr:rowOff>0</xdr:rowOff>
    </xdr:to>
    <xdr:sp macro="" textlink="">
      <xdr:nvSpPr>
        <xdr:cNvPr id="3638311" name="Line 26793">
          <a:extLst>
            <a:ext uri="{FF2B5EF4-FFF2-40B4-BE49-F238E27FC236}">
              <a16:creationId xmlns:a16="http://schemas.microsoft.com/office/drawing/2014/main" id="{00000000-0008-0000-0800-000027843700}"/>
            </a:ext>
          </a:extLst>
        </xdr:cNvPr>
        <xdr:cNvSpPr>
          <a:spLocks noChangeShapeType="1"/>
        </xdr:cNvSpPr>
      </xdr:nvSpPr>
      <xdr:spPr bwMode="auto">
        <a:xfrm>
          <a:off x="46672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12" name="Line 26792">
          <a:extLst>
            <a:ext uri="{FF2B5EF4-FFF2-40B4-BE49-F238E27FC236}">
              <a16:creationId xmlns:a16="http://schemas.microsoft.com/office/drawing/2014/main" id="{00000000-0008-0000-0800-000028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13" name="Line 26791">
          <a:extLst>
            <a:ext uri="{FF2B5EF4-FFF2-40B4-BE49-F238E27FC236}">
              <a16:creationId xmlns:a16="http://schemas.microsoft.com/office/drawing/2014/main" id="{00000000-0008-0000-0800-000029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14" name="Line 26790">
          <a:extLst>
            <a:ext uri="{FF2B5EF4-FFF2-40B4-BE49-F238E27FC236}">
              <a16:creationId xmlns:a16="http://schemas.microsoft.com/office/drawing/2014/main" id="{00000000-0008-0000-0800-00002A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15" name="Line 26789">
          <a:extLst>
            <a:ext uri="{FF2B5EF4-FFF2-40B4-BE49-F238E27FC236}">
              <a16:creationId xmlns:a16="http://schemas.microsoft.com/office/drawing/2014/main" id="{00000000-0008-0000-0800-00002B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16" name="Line 26788">
          <a:extLst>
            <a:ext uri="{FF2B5EF4-FFF2-40B4-BE49-F238E27FC236}">
              <a16:creationId xmlns:a16="http://schemas.microsoft.com/office/drawing/2014/main" id="{00000000-0008-0000-0800-00002C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17" name="Line 26787">
          <a:extLst>
            <a:ext uri="{FF2B5EF4-FFF2-40B4-BE49-F238E27FC236}">
              <a16:creationId xmlns:a16="http://schemas.microsoft.com/office/drawing/2014/main" id="{00000000-0008-0000-0800-00002D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18" name="Line 26786">
          <a:extLst>
            <a:ext uri="{FF2B5EF4-FFF2-40B4-BE49-F238E27FC236}">
              <a16:creationId xmlns:a16="http://schemas.microsoft.com/office/drawing/2014/main" id="{00000000-0008-0000-0800-00002E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19" name="Line 26785">
          <a:extLst>
            <a:ext uri="{FF2B5EF4-FFF2-40B4-BE49-F238E27FC236}">
              <a16:creationId xmlns:a16="http://schemas.microsoft.com/office/drawing/2014/main" id="{00000000-0008-0000-0800-00002F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20" name="Line 26784">
          <a:extLst>
            <a:ext uri="{FF2B5EF4-FFF2-40B4-BE49-F238E27FC236}">
              <a16:creationId xmlns:a16="http://schemas.microsoft.com/office/drawing/2014/main" id="{00000000-0008-0000-0800-000030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21" name="Line 26783">
          <a:extLst>
            <a:ext uri="{FF2B5EF4-FFF2-40B4-BE49-F238E27FC236}">
              <a16:creationId xmlns:a16="http://schemas.microsoft.com/office/drawing/2014/main" id="{00000000-0008-0000-0800-000031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22" name="Line 26782">
          <a:extLst>
            <a:ext uri="{FF2B5EF4-FFF2-40B4-BE49-F238E27FC236}">
              <a16:creationId xmlns:a16="http://schemas.microsoft.com/office/drawing/2014/main" id="{00000000-0008-0000-0800-000032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23" name="Line 26781">
          <a:extLst>
            <a:ext uri="{FF2B5EF4-FFF2-40B4-BE49-F238E27FC236}">
              <a16:creationId xmlns:a16="http://schemas.microsoft.com/office/drawing/2014/main" id="{00000000-0008-0000-0800-000033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24" name="Line 26780">
          <a:extLst>
            <a:ext uri="{FF2B5EF4-FFF2-40B4-BE49-F238E27FC236}">
              <a16:creationId xmlns:a16="http://schemas.microsoft.com/office/drawing/2014/main" id="{00000000-0008-0000-0800-000034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25" name="Line 26779">
          <a:extLst>
            <a:ext uri="{FF2B5EF4-FFF2-40B4-BE49-F238E27FC236}">
              <a16:creationId xmlns:a16="http://schemas.microsoft.com/office/drawing/2014/main" id="{00000000-0008-0000-0800-000035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26" name="Line 26778">
          <a:extLst>
            <a:ext uri="{FF2B5EF4-FFF2-40B4-BE49-F238E27FC236}">
              <a16:creationId xmlns:a16="http://schemas.microsoft.com/office/drawing/2014/main" id="{00000000-0008-0000-0800-000036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27" name="Line 26777">
          <a:extLst>
            <a:ext uri="{FF2B5EF4-FFF2-40B4-BE49-F238E27FC236}">
              <a16:creationId xmlns:a16="http://schemas.microsoft.com/office/drawing/2014/main" id="{00000000-0008-0000-0800-000037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28" name="Line 26776">
          <a:extLst>
            <a:ext uri="{FF2B5EF4-FFF2-40B4-BE49-F238E27FC236}">
              <a16:creationId xmlns:a16="http://schemas.microsoft.com/office/drawing/2014/main" id="{00000000-0008-0000-0800-000038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29" name="Line 26775">
          <a:extLst>
            <a:ext uri="{FF2B5EF4-FFF2-40B4-BE49-F238E27FC236}">
              <a16:creationId xmlns:a16="http://schemas.microsoft.com/office/drawing/2014/main" id="{00000000-0008-0000-0800-000039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30" name="Line 26774">
          <a:extLst>
            <a:ext uri="{FF2B5EF4-FFF2-40B4-BE49-F238E27FC236}">
              <a16:creationId xmlns:a16="http://schemas.microsoft.com/office/drawing/2014/main" id="{00000000-0008-0000-0800-00003A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31" name="Line 26773">
          <a:extLst>
            <a:ext uri="{FF2B5EF4-FFF2-40B4-BE49-F238E27FC236}">
              <a16:creationId xmlns:a16="http://schemas.microsoft.com/office/drawing/2014/main" id="{00000000-0008-0000-0800-00003B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32" name="Line 26772">
          <a:extLst>
            <a:ext uri="{FF2B5EF4-FFF2-40B4-BE49-F238E27FC236}">
              <a16:creationId xmlns:a16="http://schemas.microsoft.com/office/drawing/2014/main" id="{00000000-0008-0000-0800-00003C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33" name="Line 26771">
          <a:extLst>
            <a:ext uri="{FF2B5EF4-FFF2-40B4-BE49-F238E27FC236}">
              <a16:creationId xmlns:a16="http://schemas.microsoft.com/office/drawing/2014/main" id="{00000000-0008-0000-0800-00003D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105</xdr:row>
      <xdr:rowOff>0</xdr:rowOff>
    </xdr:from>
    <xdr:to>
      <xdr:col>1</xdr:col>
      <xdr:colOff>95250</xdr:colOff>
      <xdr:row>105</xdr:row>
      <xdr:rowOff>0</xdr:rowOff>
    </xdr:to>
    <xdr:sp macro="" textlink="">
      <xdr:nvSpPr>
        <xdr:cNvPr id="3638334" name="Line 26770">
          <a:extLst>
            <a:ext uri="{FF2B5EF4-FFF2-40B4-BE49-F238E27FC236}">
              <a16:creationId xmlns:a16="http://schemas.microsoft.com/office/drawing/2014/main" id="{00000000-0008-0000-0800-00003E843700}"/>
            </a:ext>
          </a:extLst>
        </xdr:cNvPr>
        <xdr:cNvSpPr>
          <a:spLocks noChangeShapeType="1"/>
        </xdr:cNvSpPr>
      </xdr:nvSpPr>
      <xdr:spPr bwMode="auto">
        <a:xfrm>
          <a:off x="46672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35" name="Line 26769">
          <a:extLst>
            <a:ext uri="{FF2B5EF4-FFF2-40B4-BE49-F238E27FC236}">
              <a16:creationId xmlns:a16="http://schemas.microsoft.com/office/drawing/2014/main" id="{00000000-0008-0000-0800-00003F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36" name="Line 26768">
          <a:extLst>
            <a:ext uri="{FF2B5EF4-FFF2-40B4-BE49-F238E27FC236}">
              <a16:creationId xmlns:a16="http://schemas.microsoft.com/office/drawing/2014/main" id="{00000000-0008-0000-0800-000040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37" name="Line 26767">
          <a:extLst>
            <a:ext uri="{FF2B5EF4-FFF2-40B4-BE49-F238E27FC236}">
              <a16:creationId xmlns:a16="http://schemas.microsoft.com/office/drawing/2014/main" id="{00000000-0008-0000-0800-000041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38" name="Line 26766">
          <a:extLst>
            <a:ext uri="{FF2B5EF4-FFF2-40B4-BE49-F238E27FC236}">
              <a16:creationId xmlns:a16="http://schemas.microsoft.com/office/drawing/2014/main" id="{00000000-0008-0000-0800-000042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39" name="Line 26765">
          <a:extLst>
            <a:ext uri="{FF2B5EF4-FFF2-40B4-BE49-F238E27FC236}">
              <a16:creationId xmlns:a16="http://schemas.microsoft.com/office/drawing/2014/main" id="{00000000-0008-0000-0800-000043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40" name="Line 26764">
          <a:extLst>
            <a:ext uri="{FF2B5EF4-FFF2-40B4-BE49-F238E27FC236}">
              <a16:creationId xmlns:a16="http://schemas.microsoft.com/office/drawing/2014/main" id="{00000000-0008-0000-0800-000044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41" name="Line 26763">
          <a:extLst>
            <a:ext uri="{FF2B5EF4-FFF2-40B4-BE49-F238E27FC236}">
              <a16:creationId xmlns:a16="http://schemas.microsoft.com/office/drawing/2014/main" id="{00000000-0008-0000-0800-000045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42" name="Line 26762">
          <a:extLst>
            <a:ext uri="{FF2B5EF4-FFF2-40B4-BE49-F238E27FC236}">
              <a16:creationId xmlns:a16="http://schemas.microsoft.com/office/drawing/2014/main" id="{00000000-0008-0000-0800-000046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43" name="Line 26761">
          <a:extLst>
            <a:ext uri="{FF2B5EF4-FFF2-40B4-BE49-F238E27FC236}">
              <a16:creationId xmlns:a16="http://schemas.microsoft.com/office/drawing/2014/main" id="{00000000-0008-0000-0800-000047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44" name="Line 26760">
          <a:extLst>
            <a:ext uri="{FF2B5EF4-FFF2-40B4-BE49-F238E27FC236}">
              <a16:creationId xmlns:a16="http://schemas.microsoft.com/office/drawing/2014/main" id="{00000000-0008-0000-0800-000048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45" name="Line 26759">
          <a:extLst>
            <a:ext uri="{FF2B5EF4-FFF2-40B4-BE49-F238E27FC236}">
              <a16:creationId xmlns:a16="http://schemas.microsoft.com/office/drawing/2014/main" id="{00000000-0008-0000-0800-000049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346" name="Line 26758">
          <a:extLst>
            <a:ext uri="{FF2B5EF4-FFF2-40B4-BE49-F238E27FC236}">
              <a16:creationId xmlns:a16="http://schemas.microsoft.com/office/drawing/2014/main" id="{00000000-0008-0000-0800-00004A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47" name="Line 26757">
          <a:extLst>
            <a:ext uri="{FF2B5EF4-FFF2-40B4-BE49-F238E27FC236}">
              <a16:creationId xmlns:a16="http://schemas.microsoft.com/office/drawing/2014/main" id="{00000000-0008-0000-0800-00004B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48" name="Line 26756">
          <a:extLst>
            <a:ext uri="{FF2B5EF4-FFF2-40B4-BE49-F238E27FC236}">
              <a16:creationId xmlns:a16="http://schemas.microsoft.com/office/drawing/2014/main" id="{00000000-0008-0000-0800-00004C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49" name="Line 26755">
          <a:extLst>
            <a:ext uri="{FF2B5EF4-FFF2-40B4-BE49-F238E27FC236}">
              <a16:creationId xmlns:a16="http://schemas.microsoft.com/office/drawing/2014/main" id="{00000000-0008-0000-0800-00004D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50" name="Line 26754">
          <a:extLst>
            <a:ext uri="{FF2B5EF4-FFF2-40B4-BE49-F238E27FC236}">
              <a16:creationId xmlns:a16="http://schemas.microsoft.com/office/drawing/2014/main" id="{00000000-0008-0000-0800-00004E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51" name="Line 26753">
          <a:extLst>
            <a:ext uri="{FF2B5EF4-FFF2-40B4-BE49-F238E27FC236}">
              <a16:creationId xmlns:a16="http://schemas.microsoft.com/office/drawing/2014/main" id="{00000000-0008-0000-0800-00004F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52" name="Line 26752">
          <a:extLst>
            <a:ext uri="{FF2B5EF4-FFF2-40B4-BE49-F238E27FC236}">
              <a16:creationId xmlns:a16="http://schemas.microsoft.com/office/drawing/2014/main" id="{00000000-0008-0000-0800-000050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53" name="Line 26751">
          <a:extLst>
            <a:ext uri="{FF2B5EF4-FFF2-40B4-BE49-F238E27FC236}">
              <a16:creationId xmlns:a16="http://schemas.microsoft.com/office/drawing/2014/main" id="{00000000-0008-0000-0800-000051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54" name="Line 26750">
          <a:extLst>
            <a:ext uri="{FF2B5EF4-FFF2-40B4-BE49-F238E27FC236}">
              <a16:creationId xmlns:a16="http://schemas.microsoft.com/office/drawing/2014/main" id="{00000000-0008-0000-0800-000052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55" name="Line 26749">
          <a:extLst>
            <a:ext uri="{FF2B5EF4-FFF2-40B4-BE49-F238E27FC236}">
              <a16:creationId xmlns:a16="http://schemas.microsoft.com/office/drawing/2014/main" id="{00000000-0008-0000-0800-000053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56" name="Line 26748">
          <a:extLst>
            <a:ext uri="{FF2B5EF4-FFF2-40B4-BE49-F238E27FC236}">
              <a16:creationId xmlns:a16="http://schemas.microsoft.com/office/drawing/2014/main" id="{00000000-0008-0000-0800-000054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57" name="Line 26747">
          <a:extLst>
            <a:ext uri="{FF2B5EF4-FFF2-40B4-BE49-F238E27FC236}">
              <a16:creationId xmlns:a16="http://schemas.microsoft.com/office/drawing/2014/main" id="{00000000-0008-0000-0800-000055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58" name="Line 26746">
          <a:extLst>
            <a:ext uri="{FF2B5EF4-FFF2-40B4-BE49-F238E27FC236}">
              <a16:creationId xmlns:a16="http://schemas.microsoft.com/office/drawing/2014/main" id="{00000000-0008-0000-0800-000056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59" name="Line 26745">
          <a:extLst>
            <a:ext uri="{FF2B5EF4-FFF2-40B4-BE49-F238E27FC236}">
              <a16:creationId xmlns:a16="http://schemas.microsoft.com/office/drawing/2014/main" id="{00000000-0008-0000-0800-000057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60" name="Line 26744">
          <a:extLst>
            <a:ext uri="{FF2B5EF4-FFF2-40B4-BE49-F238E27FC236}">
              <a16:creationId xmlns:a16="http://schemas.microsoft.com/office/drawing/2014/main" id="{00000000-0008-0000-0800-000058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61" name="Line 26743">
          <a:extLst>
            <a:ext uri="{FF2B5EF4-FFF2-40B4-BE49-F238E27FC236}">
              <a16:creationId xmlns:a16="http://schemas.microsoft.com/office/drawing/2014/main" id="{00000000-0008-0000-0800-000059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62" name="Line 26742">
          <a:extLst>
            <a:ext uri="{FF2B5EF4-FFF2-40B4-BE49-F238E27FC236}">
              <a16:creationId xmlns:a16="http://schemas.microsoft.com/office/drawing/2014/main" id="{00000000-0008-0000-0800-00005A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63" name="Line 26741">
          <a:extLst>
            <a:ext uri="{FF2B5EF4-FFF2-40B4-BE49-F238E27FC236}">
              <a16:creationId xmlns:a16="http://schemas.microsoft.com/office/drawing/2014/main" id="{00000000-0008-0000-0800-00005B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106</xdr:row>
      <xdr:rowOff>161925</xdr:rowOff>
    </xdr:from>
    <xdr:to>
      <xdr:col>1</xdr:col>
      <xdr:colOff>85725</xdr:colOff>
      <xdr:row>106</xdr:row>
      <xdr:rowOff>161925</xdr:rowOff>
    </xdr:to>
    <xdr:sp macro="" textlink="">
      <xdr:nvSpPr>
        <xdr:cNvPr id="3638364" name="Line 26740">
          <a:extLst>
            <a:ext uri="{FF2B5EF4-FFF2-40B4-BE49-F238E27FC236}">
              <a16:creationId xmlns:a16="http://schemas.microsoft.com/office/drawing/2014/main" id="{00000000-0008-0000-0800-00005C843700}"/>
            </a:ext>
          </a:extLst>
        </xdr:cNvPr>
        <xdr:cNvSpPr>
          <a:spLocks noChangeShapeType="1"/>
        </xdr:cNvSpPr>
      </xdr:nvSpPr>
      <xdr:spPr bwMode="auto">
        <a:xfrm>
          <a:off x="457200" y="175517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109</xdr:row>
      <xdr:rowOff>0</xdr:rowOff>
    </xdr:from>
    <xdr:to>
      <xdr:col>1</xdr:col>
      <xdr:colOff>95250</xdr:colOff>
      <xdr:row>109</xdr:row>
      <xdr:rowOff>0</xdr:rowOff>
    </xdr:to>
    <xdr:sp macro="" textlink="">
      <xdr:nvSpPr>
        <xdr:cNvPr id="3638365" name="Line 26739">
          <a:extLst>
            <a:ext uri="{FF2B5EF4-FFF2-40B4-BE49-F238E27FC236}">
              <a16:creationId xmlns:a16="http://schemas.microsoft.com/office/drawing/2014/main" id="{00000000-0008-0000-0800-00005D843700}"/>
            </a:ext>
          </a:extLst>
        </xdr:cNvPr>
        <xdr:cNvSpPr>
          <a:spLocks noChangeShapeType="1"/>
        </xdr:cNvSpPr>
      </xdr:nvSpPr>
      <xdr:spPr bwMode="auto">
        <a:xfrm>
          <a:off x="466725"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366" name="Line 26738">
          <a:extLst>
            <a:ext uri="{FF2B5EF4-FFF2-40B4-BE49-F238E27FC236}">
              <a16:creationId xmlns:a16="http://schemas.microsoft.com/office/drawing/2014/main" id="{00000000-0008-0000-0800-00005E84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367" name="Line 26737">
          <a:extLst>
            <a:ext uri="{FF2B5EF4-FFF2-40B4-BE49-F238E27FC236}">
              <a16:creationId xmlns:a16="http://schemas.microsoft.com/office/drawing/2014/main" id="{00000000-0008-0000-0800-00005F84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368" name="Line 26736">
          <a:extLst>
            <a:ext uri="{FF2B5EF4-FFF2-40B4-BE49-F238E27FC236}">
              <a16:creationId xmlns:a16="http://schemas.microsoft.com/office/drawing/2014/main" id="{00000000-0008-0000-0800-00006084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369" name="Line 26735">
          <a:extLst>
            <a:ext uri="{FF2B5EF4-FFF2-40B4-BE49-F238E27FC236}">
              <a16:creationId xmlns:a16="http://schemas.microsoft.com/office/drawing/2014/main" id="{00000000-0008-0000-0800-00006184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370" name="Line 26734">
          <a:extLst>
            <a:ext uri="{FF2B5EF4-FFF2-40B4-BE49-F238E27FC236}">
              <a16:creationId xmlns:a16="http://schemas.microsoft.com/office/drawing/2014/main" id="{00000000-0008-0000-0800-00006284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371" name="Line 26733">
          <a:extLst>
            <a:ext uri="{FF2B5EF4-FFF2-40B4-BE49-F238E27FC236}">
              <a16:creationId xmlns:a16="http://schemas.microsoft.com/office/drawing/2014/main" id="{00000000-0008-0000-0800-00006384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372" name="Line 26732">
          <a:extLst>
            <a:ext uri="{FF2B5EF4-FFF2-40B4-BE49-F238E27FC236}">
              <a16:creationId xmlns:a16="http://schemas.microsoft.com/office/drawing/2014/main" id="{00000000-0008-0000-0800-00006484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373" name="Line 26731">
          <a:extLst>
            <a:ext uri="{FF2B5EF4-FFF2-40B4-BE49-F238E27FC236}">
              <a16:creationId xmlns:a16="http://schemas.microsoft.com/office/drawing/2014/main" id="{00000000-0008-0000-0800-00006584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109</xdr:row>
      <xdr:rowOff>0</xdr:rowOff>
    </xdr:from>
    <xdr:to>
      <xdr:col>1</xdr:col>
      <xdr:colOff>104775</xdr:colOff>
      <xdr:row>109</xdr:row>
      <xdr:rowOff>0</xdr:rowOff>
    </xdr:to>
    <xdr:sp macro="" textlink="">
      <xdr:nvSpPr>
        <xdr:cNvPr id="3638374" name="Line 26730">
          <a:extLst>
            <a:ext uri="{FF2B5EF4-FFF2-40B4-BE49-F238E27FC236}">
              <a16:creationId xmlns:a16="http://schemas.microsoft.com/office/drawing/2014/main" id="{00000000-0008-0000-0800-000066843700}"/>
            </a:ext>
          </a:extLst>
        </xdr:cNvPr>
        <xdr:cNvSpPr>
          <a:spLocks noChangeShapeType="1"/>
        </xdr:cNvSpPr>
      </xdr:nvSpPr>
      <xdr:spPr bwMode="auto">
        <a:xfrm>
          <a:off x="476250" y="175898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115</xdr:row>
      <xdr:rowOff>0</xdr:rowOff>
    </xdr:from>
    <xdr:to>
      <xdr:col>0</xdr:col>
      <xdr:colOff>57150</xdr:colOff>
      <xdr:row>115</xdr:row>
      <xdr:rowOff>0</xdr:rowOff>
    </xdr:to>
    <xdr:sp macro="" textlink="">
      <xdr:nvSpPr>
        <xdr:cNvPr id="3638375" name="Line 26726">
          <a:extLst>
            <a:ext uri="{FF2B5EF4-FFF2-40B4-BE49-F238E27FC236}">
              <a16:creationId xmlns:a16="http://schemas.microsoft.com/office/drawing/2014/main" id="{00000000-0008-0000-0800-000067843700}"/>
            </a:ext>
          </a:extLst>
        </xdr:cNvPr>
        <xdr:cNvSpPr>
          <a:spLocks noChangeShapeType="1"/>
        </xdr:cNvSpPr>
      </xdr:nvSpPr>
      <xdr:spPr bwMode="auto">
        <a:xfrm>
          <a:off x="57150"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376" name="Line 26725">
          <a:extLst>
            <a:ext uri="{FF2B5EF4-FFF2-40B4-BE49-F238E27FC236}">
              <a16:creationId xmlns:a16="http://schemas.microsoft.com/office/drawing/2014/main" id="{00000000-0008-0000-0800-00006884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377" name="Line 26724">
          <a:extLst>
            <a:ext uri="{FF2B5EF4-FFF2-40B4-BE49-F238E27FC236}">
              <a16:creationId xmlns:a16="http://schemas.microsoft.com/office/drawing/2014/main" id="{00000000-0008-0000-0800-00006984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378" name="Line 26723">
          <a:extLst>
            <a:ext uri="{FF2B5EF4-FFF2-40B4-BE49-F238E27FC236}">
              <a16:creationId xmlns:a16="http://schemas.microsoft.com/office/drawing/2014/main" id="{00000000-0008-0000-0800-00006A84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379" name="Line 26722">
          <a:extLst>
            <a:ext uri="{FF2B5EF4-FFF2-40B4-BE49-F238E27FC236}">
              <a16:creationId xmlns:a16="http://schemas.microsoft.com/office/drawing/2014/main" id="{00000000-0008-0000-0800-00006B84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380" name="Line 26721">
          <a:extLst>
            <a:ext uri="{FF2B5EF4-FFF2-40B4-BE49-F238E27FC236}">
              <a16:creationId xmlns:a16="http://schemas.microsoft.com/office/drawing/2014/main" id="{00000000-0008-0000-0800-00006C84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381" name="Line 26720">
          <a:extLst>
            <a:ext uri="{FF2B5EF4-FFF2-40B4-BE49-F238E27FC236}">
              <a16:creationId xmlns:a16="http://schemas.microsoft.com/office/drawing/2014/main" id="{00000000-0008-0000-0800-00006D84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382" name="Line 26719">
          <a:extLst>
            <a:ext uri="{FF2B5EF4-FFF2-40B4-BE49-F238E27FC236}">
              <a16:creationId xmlns:a16="http://schemas.microsoft.com/office/drawing/2014/main" id="{00000000-0008-0000-0800-00006E84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383" name="Line 26718">
          <a:extLst>
            <a:ext uri="{FF2B5EF4-FFF2-40B4-BE49-F238E27FC236}">
              <a16:creationId xmlns:a16="http://schemas.microsoft.com/office/drawing/2014/main" id="{00000000-0008-0000-0800-00006F84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384" name="Line 26717">
          <a:extLst>
            <a:ext uri="{FF2B5EF4-FFF2-40B4-BE49-F238E27FC236}">
              <a16:creationId xmlns:a16="http://schemas.microsoft.com/office/drawing/2014/main" id="{00000000-0008-0000-0800-00007084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385" name="Line 26716">
          <a:extLst>
            <a:ext uri="{FF2B5EF4-FFF2-40B4-BE49-F238E27FC236}">
              <a16:creationId xmlns:a16="http://schemas.microsoft.com/office/drawing/2014/main" id="{00000000-0008-0000-0800-00007184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386" name="Line 26715">
          <a:extLst>
            <a:ext uri="{FF2B5EF4-FFF2-40B4-BE49-F238E27FC236}">
              <a16:creationId xmlns:a16="http://schemas.microsoft.com/office/drawing/2014/main" id="{00000000-0008-0000-0800-00007284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115</xdr:row>
      <xdr:rowOff>0</xdr:rowOff>
    </xdr:from>
    <xdr:to>
      <xdr:col>0</xdr:col>
      <xdr:colOff>47625</xdr:colOff>
      <xdr:row>115</xdr:row>
      <xdr:rowOff>0</xdr:rowOff>
    </xdr:to>
    <xdr:sp macro="" textlink="">
      <xdr:nvSpPr>
        <xdr:cNvPr id="3638387" name="Line 26714">
          <a:extLst>
            <a:ext uri="{FF2B5EF4-FFF2-40B4-BE49-F238E27FC236}">
              <a16:creationId xmlns:a16="http://schemas.microsoft.com/office/drawing/2014/main" id="{00000000-0008-0000-0800-000073843700}"/>
            </a:ext>
          </a:extLst>
        </xdr:cNvPr>
        <xdr:cNvSpPr>
          <a:spLocks noChangeShapeType="1"/>
        </xdr:cNvSpPr>
      </xdr:nvSpPr>
      <xdr:spPr bwMode="auto">
        <a:xfrm>
          <a:off x="4762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66675</xdr:colOff>
      <xdr:row>115</xdr:row>
      <xdr:rowOff>0</xdr:rowOff>
    </xdr:from>
    <xdr:to>
      <xdr:col>0</xdr:col>
      <xdr:colOff>66675</xdr:colOff>
      <xdr:row>115</xdr:row>
      <xdr:rowOff>0</xdr:rowOff>
    </xdr:to>
    <xdr:sp macro="" textlink="">
      <xdr:nvSpPr>
        <xdr:cNvPr id="3638388" name="Line 26713">
          <a:extLst>
            <a:ext uri="{FF2B5EF4-FFF2-40B4-BE49-F238E27FC236}">
              <a16:creationId xmlns:a16="http://schemas.microsoft.com/office/drawing/2014/main" id="{00000000-0008-0000-0800-000074843700}"/>
            </a:ext>
          </a:extLst>
        </xdr:cNvPr>
        <xdr:cNvSpPr>
          <a:spLocks noChangeShapeType="1"/>
        </xdr:cNvSpPr>
      </xdr:nvSpPr>
      <xdr:spPr bwMode="auto">
        <a:xfrm>
          <a:off x="66675" y="1769840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114</xdr:row>
      <xdr:rowOff>152400</xdr:rowOff>
    </xdr:from>
    <xdr:to>
      <xdr:col>0</xdr:col>
      <xdr:colOff>57150</xdr:colOff>
      <xdr:row>114</xdr:row>
      <xdr:rowOff>152400</xdr:rowOff>
    </xdr:to>
    <xdr:sp macro="" textlink="">
      <xdr:nvSpPr>
        <xdr:cNvPr id="3638389" name="Line 26729">
          <a:extLst>
            <a:ext uri="{FF2B5EF4-FFF2-40B4-BE49-F238E27FC236}">
              <a16:creationId xmlns:a16="http://schemas.microsoft.com/office/drawing/2014/main" id="{00000000-0008-0000-0800-000075843700}"/>
            </a:ext>
          </a:extLst>
        </xdr:cNvPr>
        <xdr:cNvSpPr>
          <a:spLocks noChangeShapeType="1"/>
        </xdr:cNvSpPr>
      </xdr:nvSpPr>
      <xdr:spPr bwMode="auto">
        <a:xfrm>
          <a:off x="57150" y="176955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114</xdr:row>
      <xdr:rowOff>152400</xdr:rowOff>
    </xdr:from>
    <xdr:to>
      <xdr:col>0</xdr:col>
      <xdr:colOff>57150</xdr:colOff>
      <xdr:row>114</xdr:row>
      <xdr:rowOff>152400</xdr:rowOff>
    </xdr:to>
    <xdr:sp macro="" textlink="">
      <xdr:nvSpPr>
        <xdr:cNvPr id="3638390" name="Line 26728">
          <a:extLst>
            <a:ext uri="{FF2B5EF4-FFF2-40B4-BE49-F238E27FC236}">
              <a16:creationId xmlns:a16="http://schemas.microsoft.com/office/drawing/2014/main" id="{00000000-0008-0000-0800-000076843700}"/>
            </a:ext>
          </a:extLst>
        </xdr:cNvPr>
        <xdr:cNvSpPr>
          <a:spLocks noChangeShapeType="1"/>
        </xdr:cNvSpPr>
      </xdr:nvSpPr>
      <xdr:spPr bwMode="auto">
        <a:xfrm>
          <a:off x="57150" y="176955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114</xdr:row>
      <xdr:rowOff>152400</xdr:rowOff>
    </xdr:from>
    <xdr:to>
      <xdr:col>0</xdr:col>
      <xdr:colOff>57150</xdr:colOff>
      <xdr:row>114</xdr:row>
      <xdr:rowOff>152400</xdr:rowOff>
    </xdr:to>
    <xdr:sp macro="" textlink="">
      <xdr:nvSpPr>
        <xdr:cNvPr id="3638391" name="Line 26727">
          <a:extLst>
            <a:ext uri="{FF2B5EF4-FFF2-40B4-BE49-F238E27FC236}">
              <a16:creationId xmlns:a16="http://schemas.microsoft.com/office/drawing/2014/main" id="{00000000-0008-0000-0800-000077843700}"/>
            </a:ext>
          </a:extLst>
        </xdr:cNvPr>
        <xdr:cNvSpPr>
          <a:spLocks noChangeShapeType="1"/>
        </xdr:cNvSpPr>
      </xdr:nvSpPr>
      <xdr:spPr bwMode="auto">
        <a:xfrm>
          <a:off x="57150" y="176955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392" name="Line 27906">
          <a:extLst>
            <a:ext uri="{FF2B5EF4-FFF2-40B4-BE49-F238E27FC236}">
              <a16:creationId xmlns:a16="http://schemas.microsoft.com/office/drawing/2014/main" id="{00000000-0008-0000-0800-000078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393" name="Line 27905">
          <a:extLst>
            <a:ext uri="{FF2B5EF4-FFF2-40B4-BE49-F238E27FC236}">
              <a16:creationId xmlns:a16="http://schemas.microsoft.com/office/drawing/2014/main" id="{00000000-0008-0000-0800-000079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394" name="Line 27904">
          <a:extLst>
            <a:ext uri="{FF2B5EF4-FFF2-40B4-BE49-F238E27FC236}">
              <a16:creationId xmlns:a16="http://schemas.microsoft.com/office/drawing/2014/main" id="{00000000-0008-0000-0800-00007A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395" name="Line 27903">
          <a:extLst>
            <a:ext uri="{FF2B5EF4-FFF2-40B4-BE49-F238E27FC236}">
              <a16:creationId xmlns:a16="http://schemas.microsoft.com/office/drawing/2014/main" id="{00000000-0008-0000-0800-00007B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396" name="Line 27902">
          <a:extLst>
            <a:ext uri="{FF2B5EF4-FFF2-40B4-BE49-F238E27FC236}">
              <a16:creationId xmlns:a16="http://schemas.microsoft.com/office/drawing/2014/main" id="{00000000-0008-0000-0800-00007C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397" name="Line 27901">
          <a:extLst>
            <a:ext uri="{FF2B5EF4-FFF2-40B4-BE49-F238E27FC236}">
              <a16:creationId xmlns:a16="http://schemas.microsoft.com/office/drawing/2014/main" id="{00000000-0008-0000-0800-00007D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398" name="Line 27900">
          <a:extLst>
            <a:ext uri="{FF2B5EF4-FFF2-40B4-BE49-F238E27FC236}">
              <a16:creationId xmlns:a16="http://schemas.microsoft.com/office/drawing/2014/main" id="{00000000-0008-0000-0800-00007E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399" name="Line 27899">
          <a:extLst>
            <a:ext uri="{FF2B5EF4-FFF2-40B4-BE49-F238E27FC236}">
              <a16:creationId xmlns:a16="http://schemas.microsoft.com/office/drawing/2014/main" id="{00000000-0008-0000-0800-00007F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00" name="Line 27898">
          <a:extLst>
            <a:ext uri="{FF2B5EF4-FFF2-40B4-BE49-F238E27FC236}">
              <a16:creationId xmlns:a16="http://schemas.microsoft.com/office/drawing/2014/main" id="{00000000-0008-0000-0800-000080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01" name="Line 27897">
          <a:extLst>
            <a:ext uri="{FF2B5EF4-FFF2-40B4-BE49-F238E27FC236}">
              <a16:creationId xmlns:a16="http://schemas.microsoft.com/office/drawing/2014/main" id="{00000000-0008-0000-0800-000081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02" name="Line 27896">
          <a:extLst>
            <a:ext uri="{FF2B5EF4-FFF2-40B4-BE49-F238E27FC236}">
              <a16:creationId xmlns:a16="http://schemas.microsoft.com/office/drawing/2014/main" id="{00000000-0008-0000-0800-000082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03" name="Line 27895">
          <a:extLst>
            <a:ext uri="{FF2B5EF4-FFF2-40B4-BE49-F238E27FC236}">
              <a16:creationId xmlns:a16="http://schemas.microsoft.com/office/drawing/2014/main" id="{00000000-0008-0000-0800-000083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04" name="Line 27894">
          <a:extLst>
            <a:ext uri="{FF2B5EF4-FFF2-40B4-BE49-F238E27FC236}">
              <a16:creationId xmlns:a16="http://schemas.microsoft.com/office/drawing/2014/main" id="{00000000-0008-0000-0800-000084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05" name="Line 27893">
          <a:extLst>
            <a:ext uri="{FF2B5EF4-FFF2-40B4-BE49-F238E27FC236}">
              <a16:creationId xmlns:a16="http://schemas.microsoft.com/office/drawing/2014/main" id="{00000000-0008-0000-0800-000085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06" name="Line 27892">
          <a:extLst>
            <a:ext uri="{FF2B5EF4-FFF2-40B4-BE49-F238E27FC236}">
              <a16:creationId xmlns:a16="http://schemas.microsoft.com/office/drawing/2014/main" id="{00000000-0008-0000-0800-000086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07" name="Line 27891">
          <a:extLst>
            <a:ext uri="{FF2B5EF4-FFF2-40B4-BE49-F238E27FC236}">
              <a16:creationId xmlns:a16="http://schemas.microsoft.com/office/drawing/2014/main" id="{00000000-0008-0000-0800-000087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08" name="Line 27890">
          <a:extLst>
            <a:ext uri="{FF2B5EF4-FFF2-40B4-BE49-F238E27FC236}">
              <a16:creationId xmlns:a16="http://schemas.microsoft.com/office/drawing/2014/main" id="{00000000-0008-0000-0800-000088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09" name="Line 27889">
          <a:extLst>
            <a:ext uri="{FF2B5EF4-FFF2-40B4-BE49-F238E27FC236}">
              <a16:creationId xmlns:a16="http://schemas.microsoft.com/office/drawing/2014/main" id="{00000000-0008-0000-0800-000089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10" name="Line 27888">
          <a:extLst>
            <a:ext uri="{FF2B5EF4-FFF2-40B4-BE49-F238E27FC236}">
              <a16:creationId xmlns:a16="http://schemas.microsoft.com/office/drawing/2014/main" id="{00000000-0008-0000-0800-00008A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11" name="Line 27887">
          <a:extLst>
            <a:ext uri="{FF2B5EF4-FFF2-40B4-BE49-F238E27FC236}">
              <a16:creationId xmlns:a16="http://schemas.microsoft.com/office/drawing/2014/main" id="{00000000-0008-0000-0800-00008B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12" name="Line 27886">
          <a:extLst>
            <a:ext uri="{FF2B5EF4-FFF2-40B4-BE49-F238E27FC236}">
              <a16:creationId xmlns:a16="http://schemas.microsoft.com/office/drawing/2014/main" id="{00000000-0008-0000-0800-00008C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13" name="Line 27885">
          <a:extLst>
            <a:ext uri="{FF2B5EF4-FFF2-40B4-BE49-F238E27FC236}">
              <a16:creationId xmlns:a16="http://schemas.microsoft.com/office/drawing/2014/main" id="{00000000-0008-0000-0800-00008D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14" name="Line 27884">
          <a:extLst>
            <a:ext uri="{FF2B5EF4-FFF2-40B4-BE49-F238E27FC236}">
              <a16:creationId xmlns:a16="http://schemas.microsoft.com/office/drawing/2014/main" id="{00000000-0008-0000-0800-00008E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15" name="Line 27883">
          <a:extLst>
            <a:ext uri="{FF2B5EF4-FFF2-40B4-BE49-F238E27FC236}">
              <a16:creationId xmlns:a16="http://schemas.microsoft.com/office/drawing/2014/main" id="{00000000-0008-0000-0800-00008F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8416" name="Line 27882">
          <a:extLst>
            <a:ext uri="{FF2B5EF4-FFF2-40B4-BE49-F238E27FC236}">
              <a16:creationId xmlns:a16="http://schemas.microsoft.com/office/drawing/2014/main" id="{00000000-0008-0000-0800-00009084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17" name="Line 27881">
          <a:extLst>
            <a:ext uri="{FF2B5EF4-FFF2-40B4-BE49-F238E27FC236}">
              <a16:creationId xmlns:a16="http://schemas.microsoft.com/office/drawing/2014/main" id="{00000000-0008-0000-0800-000091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8418" name="Line 27880">
          <a:extLst>
            <a:ext uri="{FF2B5EF4-FFF2-40B4-BE49-F238E27FC236}">
              <a16:creationId xmlns:a16="http://schemas.microsoft.com/office/drawing/2014/main" id="{00000000-0008-0000-0800-00009284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8419" name="Line 27879">
          <a:extLst>
            <a:ext uri="{FF2B5EF4-FFF2-40B4-BE49-F238E27FC236}">
              <a16:creationId xmlns:a16="http://schemas.microsoft.com/office/drawing/2014/main" id="{00000000-0008-0000-0800-00009384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20" name="Line 27878">
          <a:extLst>
            <a:ext uri="{FF2B5EF4-FFF2-40B4-BE49-F238E27FC236}">
              <a16:creationId xmlns:a16="http://schemas.microsoft.com/office/drawing/2014/main" id="{00000000-0008-0000-0800-000094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21" name="Line 27877">
          <a:extLst>
            <a:ext uri="{FF2B5EF4-FFF2-40B4-BE49-F238E27FC236}">
              <a16:creationId xmlns:a16="http://schemas.microsoft.com/office/drawing/2014/main" id="{00000000-0008-0000-0800-000095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22" name="Line 27876">
          <a:extLst>
            <a:ext uri="{FF2B5EF4-FFF2-40B4-BE49-F238E27FC236}">
              <a16:creationId xmlns:a16="http://schemas.microsoft.com/office/drawing/2014/main" id="{00000000-0008-0000-0800-000096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23" name="Line 27875">
          <a:extLst>
            <a:ext uri="{FF2B5EF4-FFF2-40B4-BE49-F238E27FC236}">
              <a16:creationId xmlns:a16="http://schemas.microsoft.com/office/drawing/2014/main" id="{00000000-0008-0000-0800-000097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24" name="Line 27874">
          <a:extLst>
            <a:ext uri="{FF2B5EF4-FFF2-40B4-BE49-F238E27FC236}">
              <a16:creationId xmlns:a16="http://schemas.microsoft.com/office/drawing/2014/main" id="{00000000-0008-0000-0800-000098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25" name="Line 27873">
          <a:extLst>
            <a:ext uri="{FF2B5EF4-FFF2-40B4-BE49-F238E27FC236}">
              <a16:creationId xmlns:a16="http://schemas.microsoft.com/office/drawing/2014/main" id="{00000000-0008-0000-0800-000099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8426" name="Line 27872">
          <a:extLst>
            <a:ext uri="{FF2B5EF4-FFF2-40B4-BE49-F238E27FC236}">
              <a16:creationId xmlns:a16="http://schemas.microsoft.com/office/drawing/2014/main" id="{00000000-0008-0000-0800-00009A84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27" name="Line 27871">
          <a:extLst>
            <a:ext uri="{FF2B5EF4-FFF2-40B4-BE49-F238E27FC236}">
              <a16:creationId xmlns:a16="http://schemas.microsoft.com/office/drawing/2014/main" id="{00000000-0008-0000-0800-00009B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28" name="Line 27870">
          <a:extLst>
            <a:ext uri="{FF2B5EF4-FFF2-40B4-BE49-F238E27FC236}">
              <a16:creationId xmlns:a16="http://schemas.microsoft.com/office/drawing/2014/main" id="{00000000-0008-0000-0800-00009C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29" name="Line 27869">
          <a:extLst>
            <a:ext uri="{FF2B5EF4-FFF2-40B4-BE49-F238E27FC236}">
              <a16:creationId xmlns:a16="http://schemas.microsoft.com/office/drawing/2014/main" id="{00000000-0008-0000-0800-00009D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30" name="Line 27868">
          <a:extLst>
            <a:ext uri="{FF2B5EF4-FFF2-40B4-BE49-F238E27FC236}">
              <a16:creationId xmlns:a16="http://schemas.microsoft.com/office/drawing/2014/main" id="{00000000-0008-0000-0800-00009E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31" name="Line 27867">
          <a:extLst>
            <a:ext uri="{FF2B5EF4-FFF2-40B4-BE49-F238E27FC236}">
              <a16:creationId xmlns:a16="http://schemas.microsoft.com/office/drawing/2014/main" id="{00000000-0008-0000-0800-00009F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32" name="Line 27866">
          <a:extLst>
            <a:ext uri="{FF2B5EF4-FFF2-40B4-BE49-F238E27FC236}">
              <a16:creationId xmlns:a16="http://schemas.microsoft.com/office/drawing/2014/main" id="{00000000-0008-0000-0800-0000A0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33" name="Line 27865">
          <a:extLst>
            <a:ext uri="{FF2B5EF4-FFF2-40B4-BE49-F238E27FC236}">
              <a16:creationId xmlns:a16="http://schemas.microsoft.com/office/drawing/2014/main" id="{00000000-0008-0000-0800-0000A1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34" name="Line 27864">
          <a:extLst>
            <a:ext uri="{FF2B5EF4-FFF2-40B4-BE49-F238E27FC236}">
              <a16:creationId xmlns:a16="http://schemas.microsoft.com/office/drawing/2014/main" id="{00000000-0008-0000-0800-0000A2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35" name="Line 27863">
          <a:extLst>
            <a:ext uri="{FF2B5EF4-FFF2-40B4-BE49-F238E27FC236}">
              <a16:creationId xmlns:a16="http://schemas.microsoft.com/office/drawing/2014/main" id="{00000000-0008-0000-0800-0000A3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36" name="Line 27862">
          <a:extLst>
            <a:ext uri="{FF2B5EF4-FFF2-40B4-BE49-F238E27FC236}">
              <a16:creationId xmlns:a16="http://schemas.microsoft.com/office/drawing/2014/main" id="{00000000-0008-0000-0800-0000A4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37" name="Line 27861">
          <a:extLst>
            <a:ext uri="{FF2B5EF4-FFF2-40B4-BE49-F238E27FC236}">
              <a16:creationId xmlns:a16="http://schemas.microsoft.com/office/drawing/2014/main" id="{00000000-0008-0000-0800-0000A5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38" name="Line 27860">
          <a:extLst>
            <a:ext uri="{FF2B5EF4-FFF2-40B4-BE49-F238E27FC236}">
              <a16:creationId xmlns:a16="http://schemas.microsoft.com/office/drawing/2014/main" id="{00000000-0008-0000-0800-0000A6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39" name="Line 27859">
          <a:extLst>
            <a:ext uri="{FF2B5EF4-FFF2-40B4-BE49-F238E27FC236}">
              <a16:creationId xmlns:a16="http://schemas.microsoft.com/office/drawing/2014/main" id="{00000000-0008-0000-0800-0000A7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8440" name="Line 27858">
          <a:extLst>
            <a:ext uri="{FF2B5EF4-FFF2-40B4-BE49-F238E27FC236}">
              <a16:creationId xmlns:a16="http://schemas.microsoft.com/office/drawing/2014/main" id="{00000000-0008-0000-0800-0000A884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41" name="Line 27857">
          <a:extLst>
            <a:ext uri="{FF2B5EF4-FFF2-40B4-BE49-F238E27FC236}">
              <a16:creationId xmlns:a16="http://schemas.microsoft.com/office/drawing/2014/main" id="{00000000-0008-0000-0800-0000A9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42" name="Line 27856">
          <a:extLst>
            <a:ext uri="{FF2B5EF4-FFF2-40B4-BE49-F238E27FC236}">
              <a16:creationId xmlns:a16="http://schemas.microsoft.com/office/drawing/2014/main" id="{00000000-0008-0000-0800-0000AA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43" name="Line 27855">
          <a:extLst>
            <a:ext uri="{FF2B5EF4-FFF2-40B4-BE49-F238E27FC236}">
              <a16:creationId xmlns:a16="http://schemas.microsoft.com/office/drawing/2014/main" id="{00000000-0008-0000-0800-0000AB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44" name="Line 27854">
          <a:extLst>
            <a:ext uri="{FF2B5EF4-FFF2-40B4-BE49-F238E27FC236}">
              <a16:creationId xmlns:a16="http://schemas.microsoft.com/office/drawing/2014/main" id="{00000000-0008-0000-0800-0000AC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45" name="Line 27853">
          <a:extLst>
            <a:ext uri="{FF2B5EF4-FFF2-40B4-BE49-F238E27FC236}">
              <a16:creationId xmlns:a16="http://schemas.microsoft.com/office/drawing/2014/main" id="{00000000-0008-0000-0800-0000AD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46" name="Line 27852">
          <a:extLst>
            <a:ext uri="{FF2B5EF4-FFF2-40B4-BE49-F238E27FC236}">
              <a16:creationId xmlns:a16="http://schemas.microsoft.com/office/drawing/2014/main" id="{00000000-0008-0000-0800-0000AE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47" name="Line 27851">
          <a:extLst>
            <a:ext uri="{FF2B5EF4-FFF2-40B4-BE49-F238E27FC236}">
              <a16:creationId xmlns:a16="http://schemas.microsoft.com/office/drawing/2014/main" id="{00000000-0008-0000-0800-0000AF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48" name="Line 27850">
          <a:extLst>
            <a:ext uri="{FF2B5EF4-FFF2-40B4-BE49-F238E27FC236}">
              <a16:creationId xmlns:a16="http://schemas.microsoft.com/office/drawing/2014/main" id="{00000000-0008-0000-0800-0000B0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49" name="Line 27849">
          <a:extLst>
            <a:ext uri="{FF2B5EF4-FFF2-40B4-BE49-F238E27FC236}">
              <a16:creationId xmlns:a16="http://schemas.microsoft.com/office/drawing/2014/main" id="{00000000-0008-0000-0800-0000B1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50" name="Line 27848">
          <a:extLst>
            <a:ext uri="{FF2B5EF4-FFF2-40B4-BE49-F238E27FC236}">
              <a16:creationId xmlns:a16="http://schemas.microsoft.com/office/drawing/2014/main" id="{00000000-0008-0000-0800-0000B2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51" name="Line 27847">
          <a:extLst>
            <a:ext uri="{FF2B5EF4-FFF2-40B4-BE49-F238E27FC236}">
              <a16:creationId xmlns:a16="http://schemas.microsoft.com/office/drawing/2014/main" id="{00000000-0008-0000-0800-0000B3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52" name="Line 27846">
          <a:extLst>
            <a:ext uri="{FF2B5EF4-FFF2-40B4-BE49-F238E27FC236}">
              <a16:creationId xmlns:a16="http://schemas.microsoft.com/office/drawing/2014/main" id="{00000000-0008-0000-0800-0000B4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53" name="Line 27845">
          <a:extLst>
            <a:ext uri="{FF2B5EF4-FFF2-40B4-BE49-F238E27FC236}">
              <a16:creationId xmlns:a16="http://schemas.microsoft.com/office/drawing/2014/main" id="{00000000-0008-0000-0800-0000B5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8454" name="Line 27844">
          <a:extLst>
            <a:ext uri="{FF2B5EF4-FFF2-40B4-BE49-F238E27FC236}">
              <a16:creationId xmlns:a16="http://schemas.microsoft.com/office/drawing/2014/main" id="{00000000-0008-0000-0800-0000B684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55" name="Line 27843">
          <a:extLst>
            <a:ext uri="{FF2B5EF4-FFF2-40B4-BE49-F238E27FC236}">
              <a16:creationId xmlns:a16="http://schemas.microsoft.com/office/drawing/2014/main" id="{00000000-0008-0000-0800-0000B7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56" name="Line 27842">
          <a:extLst>
            <a:ext uri="{FF2B5EF4-FFF2-40B4-BE49-F238E27FC236}">
              <a16:creationId xmlns:a16="http://schemas.microsoft.com/office/drawing/2014/main" id="{00000000-0008-0000-0800-0000B8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57" name="Line 27841">
          <a:extLst>
            <a:ext uri="{FF2B5EF4-FFF2-40B4-BE49-F238E27FC236}">
              <a16:creationId xmlns:a16="http://schemas.microsoft.com/office/drawing/2014/main" id="{00000000-0008-0000-0800-0000B9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58" name="Line 27840">
          <a:extLst>
            <a:ext uri="{FF2B5EF4-FFF2-40B4-BE49-F238E27FC236}">
              <a16:creationId xmlns:a16="http://schemas.microsoft.com/office/drawing/2014/main" id="{00000000-0008-0000-0800-0000BA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59" name="Line 27839">
          <a:extLst>
            <a:ext uri="{FF2B5EF4-FFF2-40B4-BE49-F238E27FC236}">
              <a16:creationId xmlns:a16="http://schemas.microsoft.com/office/drawing/2014/main" id="{00000000-0008-0000-0800-0000BB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60" name="Line 27838">
          <a:extLst>
            <a:ext uri="{FF2B5EF4-FFF2-40B4-BE49-F238E27FC236}">
              <a16:creationId xmlns:a16="http://schemas.microsoft.com/office/drawing/2014/main" id="{00000000-0008-0000-0800-0000BC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61" name="Line 27837">
          <a:extLst>
            <a:ext uri="{FF2B5EF4-FFF2-40B4-BE49-F238E27FC236}">
              <a16:creationId xmlns:a16="http://schemas.microsoft.com/office/drawing/2014/main" id="{00000000-0008-0000-0800-0000BD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62" name="Line 27836">
          <a:extLst>
            <a:ext uri="{FF2B5EF4-FFF2-40B4-BE49-F238E27FC236}">
              <a16:creationId xmlns:a16="http://schemas.microsoft.com/office/drawing/2014/main" id="{00000000-0008-0000-0800-0000BE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105</xdr:row>
      <xdr:rowOff>0</xdr:rowOff>
    </xdr:from>
    <xdr:to>
      <xdr:col>1</xdr:col>
      <xdr:colOff>76200</xdr:colOff>
      <xdr:row>105</xdr:row>
      <xdr:rowOff>0</xdr:rowOff>
    </xdr:to>
    <xdr:sp macro="" textlink="">
      <xdr:nvSpPr>
        <xdr:cNvPr id="3638463" name="Line 27835">
          <a:extLst>
            <a:ext uri="{FF2B5EF4-FFF2-40B4-BE49-F238E27FC236}">
              <a16:creationId xmlns:a16="http://schemas.microsoft.com/office/drawing/2014/main" id="{00000000-0008-0000-0800-0000BF843700}"/>
            </a:ext>
          </a:extLst>
        </xdr:cNvPr>
        <xdr:cNvSpPr>
          <a:spLocks noChangeShapeType="1"/>
        </xdr:cNvSpPr>
      </xdr:nvSpPr>
      <xdr:spPr bwMode="auto">
        <a:xfrm>
          <a:off x="44767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64" name="Line 27834">
          <a:extLst>
            <a:ext uri="{FF2B5EF4-FFF2-40B4-BE49-F238E27FC236}">
              <a16:creationId xmlns:a16="http://schemas.microsoft.com/office/drawing/2014/main" id="{00000000-0008-0000-0800-0000C0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65" name="Line 27833">
          <a:extLst>
            <a:ext uri="{FF2B5EF4-FFF2-40B4-BE49-F238E27FC236}">
              <a16:creationId xmlns:a16="http://schemas.microsoft.com/office/drawing/2014/main" id="{00000000-0008-0000-0800-0000C1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66" name="Line 27832">
          <a:extLst>
            <a:ext uri="{FF2B5EF4-FFF2-40B4-BE49-F238E27FC236}">
              <a16:creationId xmlns:a16="http://schemas.microsoft.com/office/drawing/2014/main" id="{00000000-0008-0000-0800-0000C2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67" name="Line 27831">
          <a:extLst>
            <a:ext uri="{FF2B5EF4-FFF2-40B4-BE49-F238E27FC236}">
              <a16:creationId xmlns:a16="http://schemas.microsoft.com/office/drawing/2014/main" id="{00000000-0008-0000-0800-0000C3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105</xdr:row>
      <xdr:rowOff>0</xdr:rowOff>
    </xdr:from>
    <xdr:to>
      <xdr:col>1</xdr:col>
      <xdr:colOff>85725</xdr:colOff>
      <xdr:row>105</xdr:row>
      <xdr:rowOff>0</xdr:rowOff>
    </xdr:to>
    <xdr:sp macro="" textlink="">
      <xdr:nvSpPr>
        <xdr:cNvPr id="3638468" name="Line 27830">
          <a:extLst>
            <a:ext uri="{FF2B5EF4-FFF2-40B4-BE49-F238E27FC236}">
              <a16:creationId xmlns:a16="http://schemas.microsoft.com/office/drawing/2014/main" id="{00000000-0008-0000-0800-0000C4843700}"/>
            </a:ext>
          </a:extLst>
        </xdr:cNvPr>
        <xdr:cNvSpPr>
          <a:spLocks noChangeShapeType="1"/>
        </xdr:cNvSpPr>
      </xdr:nvSpPr>
      <xdr:spPr bwMode="auto">
        <a:xfrm>
          <a:off x="45720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69" name="Line 27829">
          <a:extLst>
            <a:ext uri="{FF2B5EF4-FFF2-40B4-BE49-F238E27FC236}">
              <a16:creationId xmlns:a16="http://schemas.microsoft.com/office/drawing/2014/main" id="{00000000-0008-0000-0800-0000C5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70" name="Line 27828">
          <a:extLst>
            <a:ext uri="{FF2B5EF4-FFF2-40B4-BE49-F238E27FC236}">
              <a16:creationId xmlns:a16="http://schemas.microsoft.com/office/drawing/2014/main" id="{00000000-0008-0000-0800-0000C6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71" name="Line 27827">
          <a:extLst>
            <a:ext uri="{FF2B5EF4-FFF2-40B4-BE49-F238E27FC236}">
              <a16:creationId xmlns:a16="http://schemas.microsoft.com/office/drawing/2014/main" id="{00000000-0008-0000-0800-0000C7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72" name="Line 27826">
          <a:extLst>
            <a:ext uri="{FF2B5EF4-FFF2-40B4-BE49-F238E27FC236}">
              <a16:creationId xmlns:a16="http://schemas.microsoft.com/office/drawing/2014/main" id="{00000000-0008-0000-0800-0000C8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73" name="Line 27825">
          <a:extLst>
            <a:ext uri="{FF2B5EF4-FFF2-40B4-BE49-F238E27FC236}">
              <a16:creationId xmlns:a16="http://schemas.microsoft.com/office/drawing/2014/main" id="{00000000-0008-0000-0800-0000C9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74" name="Line 27824">
          <a:extLst>
            <a:ext uri="{FF2B5EF4-FFF2-40B4-BE49-F238E27FC236}">
              <a16:creationId xmlns:a16="http://schemas.microsoft.com/office/drawing/2014/main" id="{00000000-0008-0000-0800-0000CA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75" name="Line 27823">
          <a:extLst>
            <a:ext uri="{FF2B5EF4-FFF2-40B4-BE49-F238E27FC236}">
              <a16:creationId xmlns:a16="http://schemas.microsoft.com/office/drawing/2014/main" id="{00000000-0008-0000-0800-0000CB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76" name="Line 27822">
          <a:extLst>
            <a:ext uri="{FF2B5EF4-FFF2-40B4-BE49-F238E27FC236}">
              <a16:creationId xmlns:a16="http://schemas.microsoft.com/office/drawing/2014/main" id="{00000000-0008-0000-0800-0000CC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77" name="Line 50">
          <a:extLst>
            <a:ext uri="{FF2B5EF4-FFF2-40B4-BE49-F238E27FC236}">
              <a16:creationId xmlns:a16="http://schemas.microsoft.com/office/drawing/2014/main" id="{00000000-0008-0000-0800-0000CD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78" name="Line 51">
          <a:extLst>
            <a:ext uri="{FF2B5EF4-FFF2-40B4-BE49-F238E27FC236}">
              <a16:creationId xmlns:a16="http://schemas.microsoft.com/office/drawing/2014/main" id="{00000000-0008-0000-0800-0000CE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105</xdr:row>
      <xdr:rowOff>0</xdr:rowOff>
    </xdr:from>
    <xdr:to>
      <xdr:col>1</xdr:col>
      <xdr:colOff>95250</xdr:colOff>
      <xdr:row>105</xdr:row>
      <xdr:rowOff>0</xdr:rowOff>
    </xdr:to>
    <xdr:sp macro="" textlink="">
      <xdr:nvSpPr>
        <xdr:cNvPr id="3638479" name="Line 27819">
          <a:extLst>
            <a:ext uri="{FF2B5EF4-FFF2-40B4-BE49-F238E27FC236}">
              <a16:creationId xmlns:a16="http://schemas.microsoft.com/office/drawing/2014/main" id="{00000000-0008-0000-0800-0000CF843700}"/>
            </a:ext>
          </a:extLst>
        </xdr:cNvPr>
        <xdr:cNvSpPr>
          <a:spLocks noChangeShapeType="1"/>
        </xdr:cNvSpPr>
      </xdr:nvSpPr>
      <xdr:spPr bwMode="auto">
        <a:xfrm>
          <a:off x="46672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80" name="Line 27818">
          <a:extLst>
            <a:ext uri="{FF2B5EF4-FFF2-40B4-BE49-F238E27FC236}">
              <a16:creationId xmlns:a16="http://schemas.microsoft.com/office/drawing/2014/main" id="{00000000-0008-0000-0800-0000D0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81" name="Line 27817">
          <a:extLst>
            <a:ext uri="{FF2B5EF4-FFF2-40B4-BE49-F238E27FC236}">
              <a16:creationId xmlns:a16="http://schemas.microsoft.com/office/drawing/2014/main" id="{00000000-0008-0000-0800-0000D1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82" name="Line 27816">
          <a:extLst>
            <a:ext uri="{FF2B5EF4-FFF2-40B4-BE49-F238E27FC236}">
              <a16:creationId xmlns:a16="http://schemas.microsoft.com/office/drawing/2014/main" id="{00000000-0008-0000-0800-0000D2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83" name="Line 27815">
          <a:extLst>
            <a:ext uri="{FF2B5EF4-FFF2-40B4-BE49-F238E27FC236}">
              <a16:creationId xmlns:a16="http://schemas.microsoft.com/office/drawing/2014/main" id="{00000000-0008-0000-0800-0000D3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84" name="Line 27814">
          <a:extLst>
            <a:ext uri="{FF2B5EF4-FFF2-40B4-BE49-F238E27FC236}">
              <a16:creationId xmlns:a16="http://schemas.microsoft.com/office/drawing/2014/main" id="{00000000-0008-0000-0800-0000D4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85" name="Line 27813">
          <a:extLst>
            <a:ext uri="{FF2B5EF4-FFF2-40B4-BE49-F238E27FC236}">
              <a16:creationId xmlns:a16="http://schemas.microsoft.com/office/drawing/2014/main" id="{00000000-0008-0000-0800-0000D5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86" name="Line 27812">
          <a:extLst>
            <a:ext uri="{FF2B5EF4-FFF2-40B4-BE49-F238E27FC236}">
              <a16:creationId xmlns:a16="http://schemas.microsoft.com/office/drawing/2014/main" id="{00000000-0008-0000-0800-0000D6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87" name="Line 27811">
          <a:extLst>
            <a:ext uri="{FF2B5EF4-FFF2-40B4-BE49-F238E27FC236}">
              <a16:creationId xmlns:a16="http://schemas.microsoft.com/office/drawing/2014/main" id="{00000000-0008-0000-0800-0000D7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88" name="Line 27810">
          <a:extLst>
            <a:ext uri="{FF2B5EF4-FFF2-40B4-BE49-F238E27FC236}">
              <a16:creationId xmlns:a16="http://schemas.microsoft.com/office/drawing/2014/main" id="{00000000-0008-0000-0800-0000D8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89" name="Line 27809">
          <a:extLst>
            <a:ext uri="{FF2B5EF4-FFF2-40B4-BE49-F238E27FC236}">
              <a16:creationId xmlns:a16="http://schemas.microsoft.com/office/drawing/2014/main" id="{00000000-0008-0000-0800-0000D9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90" name="Line 27808">
          <a:extLst>
            <a:ext uri="{FF2B5EF4-FFF2-40B4-BE49-F238E27FC236}">
              <a16:creationId xmlns:a16="http://schemas.microsoft.com/office/drawing/2014/main" id="{00000000-0008-0000-0800-0000DA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91" name="Line 27807">
          <a:extLst>
            <a:ext uri="{FF2B5EF4-FFF2-40B4-BE49-F238E27FC236}">
              <a16:creationId xmlns:a16="http://schemas.microsoft.com/office/drawing/2014/main" id="{00000000-0008-0000-0800-0000DB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92" name="Line 27806">
          <a:extLst>
            <a:ext uri="{FF2B5EF4-FFF2-40B4-BE49-F238E27FC236}">
              <a16:creationId xmlns:a16="http://schemas.microsoft.com/office/drawing/2014/main" id="{00000000-0008-0000-0800-0000DC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93" name="Line 27805">
          <a:extLst>
            <a:ext uri="{FF2B5EF4-FFF2-40B4-BE49-F238E27FC236}">
              <a16:creationId xmlns:a16="http://schemas.microsoft.com/office/drawing/2014/main" id="{00000000-0008-0000-0800-0000DD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94" name="Line 27804">
          <a:extLst>
            <a:ext uri="{FF2B5EF4-FFF2-40B4-BE49-F238E27FC236}">
              <a16:creationId xmlns:a16="http://schemas.microsoft.com/office/drawing/2014/main" id="{00000000-0008-0000-0800-0000DE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95" name="Line 27803">
          <a:extLst>
            <a:ext uri="{FF2B5EF4-FFF2-40B4-BE49-F238E27FC236}">
              <a16:creationId xmlns:a16="http://schemas.microsoft.com/office/drawing/2014/main" id="{00000000-0008-0000-0800-0000DF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96" name="Line 27802">
          <a:extLst>
            <a:ext uri="{FF2B5EF4-FFF2-40B4-BE49-F238E27FC236}">
              <a16:creationId xmlns:a16="http://schemas.microsoft.com/office/drawing/2014/main" id="{00000000-0008-0000-0800-0000E0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97" name="Line 27801">
          <a:extLst>
            <a:ext uri="{FF2B5EF4-FFF2-40B4-BE49-F238E27FC236}">
              <a16:creationId xmlns:a16="http://schemas.microsoft.com/office/drawing/2014/main" id="{00000000-0008-0000-0800-0000E1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98" name="Line 27800">
          <a:extLst>
            <a:ext uri="{FF2B5EF4-FFF2-40B4-BE49-F238E27FC236}">
              <a16:creationId xmlns:a16="http://schemas.microsoft.com/office/drawing/2014/main" id="{00000000-0008-0000-0800-0000E2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499" name="Line 27799">
          <a:extLst>
            <a:ext uri="{FF2B5EF4-FFF2-40B4-BE49-F238E27FC236}">
              <a16:creationId xmlns:a16="http://schemas.microsoft.com/office/drawing/2014/main" id="{00000000-0008-0000-0800-0000E3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00" name="Line 27798">
          <a:extLst>
            <a:ext uri="{FF2B5EF4-FFF2-40B4-BE49-F238E27FC236}">
              <a16:creationId xmlns:a16="http://schemas.microsoft.com/office/drawing/2014/main" id="{00000000-0008-0000-0800-0000E4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01" name="Line 27797">
          <a:extLst>
            <a:ext uri="{FF2B5EF4-FFF2-40B4-BE49-F238E27FC236}">
              <a16:creationId xmlns:a16="http://schemas.microsoft.com/office/drawing/2014/main" id="{00000000-0008-0000-0800-0000E5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105</xdr:row>
      <xdr:rowOff>0</xdr:rowOff>
    </xdr:from>
    <xdr:to>
      <xdr:col>1</xdr:col>
      <xdr:colOff>95250</xdr:colOff>
      <xdr:row>105</xdr:row>
      <xdr:rowOff>0</xdr:rowOff>
    </xdr:to>
    <xdr:sp macro="" textlink="">
      <xdr:nvSpPr>
        <xdr:cNvPr id="3638502" name="Line 27796">
          <a:extLst>
            <a:ext uri="{FF2B5EF4-FFF2-40B4-BE49-F238E27FC236}">
              <a16:creationId xmlns:a16="http://schemas.microsoft.com/office/drawing/2014/main" id="{00000000-0008-0000-0800-0000E6843700}"/>
            </a:ext>
          </a:extLst>
        </xdr:cNvPr>
        <xdr:cNvSpPr>
          <a:spLocks noChangeShapeType="1"/>
        </xdr:cNvSpPr>
      </xdr:nvSpPr>
      <xdr:spPr bwMode="auto">
        <a:xfrm>
          <a:off x="46672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03" name="Line 27795">
          <a:extLst>
            <a:ext uri="{FF2B5EF4-FFF2-40B4-BE49-F238E27FC236}">
              <a16:creationId xmlns:a16="http://schemas.microsoft.com/office/drawing/2014/main" id="{00000000-0008-0000-0800-0000E7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04" name="Line 27794">
          <a:extLst>
            <a:ext uri="{FF2B5EF4-FFF2-40B4-BE49-F238E27FC236}">
              <a16:creationId xmlns:a16="http://schemas.microsoft.com/office/drawing/2014/main" id="{00000000-0008-0000-0800-0000E8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05" name="Line 27793">
          <a:extLst>
            <a:ext uri="{FF2B5EF4-FFF2-40B4-BE49-F238E27FC236}">
              <a16:creationId xmlns:a16="http://schemas.microsoft.com/office/drawing/2014/main" id="{00000000-0008-0000-0800-0000E9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06" name="Line 27792">
          <a:extLst>
            <a:ext uri="{FF2B5EF4-FFF2-40B4-BE49-F238E27FC236}">
              <a16:creationId xmlns:a16="http://schemas.microsoft.com/office/drawing/2014/main" id="{00000000-0008-0000-0800-0000EA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07" name="Line 27791">
          <a:extLst>
            <a:ext uri="{FF2B5EF4-FFF2-40B4-BE49-F238E27FC236}">
              <a16:creationId xmlns:a16="http://schemas.microsoft.com/office/drawing/2014/main" id="{00000000-0008-0000-0800-0000EB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08" name="Line 27790">
          <a:extLst>
            <a:ext uri="{FF2B5EF4-FFF2-40B4-BE49-F238E27FC236}">
              <a16:creationId xmlns:a16="http://schemas.microsoft.com/office/drawing/2014/main" id="{00000000-0008-0000-0800-0000EC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09" name="Line 27789">
          <a:extLst>
            <a:ext uri="{FF2B5EF4-FFF2-40B4-BE49-F238E27FC236}">
              <a16:creationId xmlns:a16="http://schemas.microsoft.com/office/drawing/2014/main" id="{00000000-0008-0000-0800-0000ED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10" name="Line 27788">
          <a:extLst>
            <a:ext uri="{FF2B5EF4-FFF2-40B4-BE49-F238E27FC236}">
              <a16:creationId xmlns:a16="http://schemas.microsoft.com/office/drawing/2014/main" id="{00000000-0008-0000-0800-0000EE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11" name="Line 27787">
          <a:extLst>
            <a:ext uri="{FF2B5EF4-FFF2-40B4-BE49-F238E27FC236}">
              <a16:creationId xmlns:a16="http://schemas.microsoft.com/office/drawing/2014/main" id="{00000000-0008-0000-0800-0000EF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12" name="Line 27786">
          <a:extLst>
            <a:ext uri="{FF2B5EF4-FFF2-40B4-BE49-F238E27FC236}">
              <a16:creationId xmlns:a16="http://schemas.microsoft.com/office/drawing/2014/main" id="{00000000-0008-0000-0800-0000F0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13" name="Line 27785">
          <a:extLst>
            <a:ext uri="{FF2B5EF4-FFF2-40B4-BE49-F238E27FC236}">
              <a16:creationId xmlns:a16="http://schemas.microsoft.com/office/drawing/2014/main" id="{00000000-0008-0000-0800-0000F1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14" name="Line 27784">
          <a:extLst>
            <a:ext uri="{FF2B5EF4-FFF2-40B4-BE49-F238E27FC236}">
              <a16:creationId xmlns:a16="http://schemas.microsoft.com/office/drawing/2014/main" id="{00000000-0008-0000-0800-0000F2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15" name="Line 27783">
          <a:extLst>
            <a:ext uri="{FF2B5EF4-FFF2-40B4-BE49-F238E27FC236}">
              <a16:creationId xmlns:a16="http://schemas.microsoft.com/office/drawing/2014/main" id="{00000000-0008-0000-0800-0000F3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16" name="Line 27782">
          <a:extLst>
            <a:ext uri="{FF2B5EF4-FFF2-40B4-BE49-F238E27FC236}">
              <a16:creationId xmlns:a16="http://schemas.microsoft.com/office/drawing/2014/main" id="{00000000-0008-0000-0800-0000F4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17" name="Line 27781">
          <a:extLst>
            <a:ext uri="{FF2B5EF4-FFF2-40B4-BE49-F238E27FC236}">
              <a16:creationId xmlns:a16="http://schemas.microsoft.com/office/drawing/2014/main" id="{00000000-0008-0000-0800-0000F5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18" name="Line 27780">
          <a:extLst>
            <a:ext uri="{FF2B5EF4-FFF2-40B4-BE49-F238E27FC236}">
              <a16:creationId xmlns:a16="http://schemas.microsoft.com/office/drawing/2014/main" id="{00000000-0008-0000-0800-0000F6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19" name="Line 27779">
          <a:extLst>
            <a:ext uri="{FF2B5EF4-FFF2-40B4-BE49-F238E27FC236}">
              <a16:creationId xmlns:a16="http://schemas.microsoft.com/office/drawing/2014/main" id="{00000000-0008-0000-0800-0000F7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20" name="Line 27778">
          <a:extLst>
            <a:ext uri="{FF2B5EF4-FFF2-40B4-BE49-F238E27FC236}">
              <a16:creationId xmlns:a16="http://schemas.microsoft.com/office/drawing/2014/main" id="{00000000-0008-0000-0800-0000F8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21" name="Line 27777">
          <a:extLst>
            <a:ext uri="{FF2B5EF4-FFF2-40B4-BE49-F238E27FC236}">
              <a16:creationId xmlns:a16="http://schemas.microsoft.com/office/drawing/2014/main" id="{00000000-0008-0000-0800-0000F9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22" name="Line 27776">
          <a:extLst>
            <a:ext uri="{FF2B5EF4-FFF2-40B4-BE49-F238E27FC236}">
              <a16:creationId xmlns:a16="http://schemas.microsoft.com/office/drawing/2014/main" id="{00000000-0008-0000-0800-0000FA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23" name="Line 27775">
          <a:extLst>
            <a:ext uri="{FF2B5EF4-FFF2-40B4-BE49-F238E27FC236}">
              <a16:creationId xmlns:a16="http://schemas.microsoft.com/office/drawing/2014/main" id="{00000000-0008-0000-0800-0000FB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24" name="Line 27774">
          <a:extLst>
            <a:ext uri="{FF2B5EF4-FFF2-40B4-BE49-F238E27FC236}">
              <a16:creationId xmlns:a16="http://schemas.microsoft.com/office/drawing/2014/main" id="{00000000-0008-0000-0800-0000FC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105</xdr:row>
      <xdr:rowOff>0</xdr:rowOff>
    </xdr:from>
    <xdr:to>
      <xdr:col>1</xdr:col>
      <xdr:colOff>95250</xdr:colOff>
      <xdr:row>105</xdr:row>
      <xdr:rowOff>0</xdr:rowOff>
    </xdr:to>
    <xdr:sp macro="" textlink="">
      <xdr:nvSpPr>
        <xdr:cNvPr id="3638525" name="Line 27773">
          <a:extLst>
            <a:ext uri="{FF2B5EF4-FFF2-40B4-BE49-F238E27FC236}">
              <a16:creationId xmlns:a16="http://schemas.microsoft.com/office/drawing/2014/main" id="{00000000-0008-0000-0800-0000FD843700}"/>
            </a:ext>
          </a:extLst>
        </xdr:cNvPr>
        <xdr:cNvSpPr>
          <a:spLocks noChangeShapeType="1"/>
        </xdr:cNvSpPr>
      </xdr:nvSpPr>
      <xdr:spPr bwMode="auto">
        <a:xfrm>
          <a:off x="46672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26" name="Line 27772">
          <a:extLst>
            <a:ext uri="{FF2B5EF4-FFF2-40B4-BE49-F238E27FC236}">
              <a16:creationId xmlns:a16="http://schemas.microsoft.com/office/drawing/2014/main" id="{00000000-0008-0000-0800-0000FE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27" name="Line 27771">
          <a:extLst>
            <a:ext uri="{FF2B5EF4-FFF2-40B4-BE49-F238E27FC236}">
              <a16:creationId xmlns:a16="http://schemas.microsoft.com/office/drawing/2014/main" id="{00000000-0008-0000-0800-0000FF84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28" name="Line 27770">
          <a:extLst>
            <a:ext uri="{FF2B5EF4-FFF2-40B4-BE49-F238E27FC236}">
              <a16:creationId xmlns:a16="http://schemas.microsoft.com/office/drawing/2014/main" id="{00000000-0008-0000-0800-000000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29" name="Line 27769">
          <a:extLst>
            <a:ext uri="{FF2B5EF4-FFF2-40B4-BE49-F238E27FC236}">
              <a16:creationId xmlns:a16="http://schemas.microsoft.com/office/drawing/2014/main" id="{00000000-0008-0000-0800-000001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30" name="Line 27768">
          <a:extLst>
            <a:ext uri="{FF2B5EF4-FFF2-40B4-BE49-F238E27FC236}">
              <a16:creationId xmlns:a16="http://schemas.microsoft.com/office/drawing/2014/main" id="{00000000-0008-0000-0800-000002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31" name="Line 27767">
          <a:extLst>
            <a:ext uri="{FF2B5EF4-FFF2-40B4-BE49-F238E27FC236}">
              <a16:creationId xmlns:a16="http://schemas.microsoft.com/office/drawing/2014/main" id="{00000000-0008-0000-0800-000003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32" name="Line 27766">
          <a:extLst>
            <a:ext uri="{FF2B5EF4-FFF2-40B4-BE49-F238E27FC236}">
              <a16:creationId xmlns:a16="http://schemas.microsoft.com/office/drawing/2014/main" id="{00000000-0008-0000-0800-000004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33" name="Line 27765">
          <a:extLst>
            <a:ext uri="{FF2B5EF4-FFF2-40B4-BE49-F238E27FC236}">
              <a16:creationId xmlns:a16="http://schemas.microsoft.com/office/drawing/2014/main" id="{00000000-0008-0000-0800-000005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34" name="Line 27764">
          <a:extLst>
            <a:ext uri="{FF2B5EF4-FFF2-40B4-BE49-F238E27FC236}">
              <a16:creationId xmlns:a16="http://schemas.microsoft.com/office/drawing/2014/main" id="{00000000-0008-0000-0800-000006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35" name="Line 27763">
          <a:extLst>
            <a:ext uri="{FF2B5EF4-FFF2-40B4-BE49-F238E27FC236}">
              <a16:creationId xmlns:a16="http://schemas.microsoft.com/office/drawing/2014/main" id="{00000000-0008-0000-0800-000007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36" name="Line 27762">
          <a:extLst>
            <a:ext uri="{FF2B5EF4-FFF2-40B4-BE49-F238E27FC236}">
              <a16:creationId xmlns:a16="http://schemas.microsoft.com/office/drawing/2014/main" id="{00000000-0008-0000-0800-000008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37" name="Line 27761">
          <a:extLst>
            <a:ext uri="{FF2B5EF4-FFF2-40B4-BE49-F238E27FC236}">
              <a16:creationId xmlns:a16="http://schemas.microsoft.com/office/drawing/2014/main" id="{00000000-0008-0000-0800-000009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38" name="Line 27760">
          <a:extLst>
            <a:ext uri="{FF2B5EF4-FFF2-40B4-BE49-F238E27FC236}">
              <a16:creationId xmlns:a16="http://schemas.microsoft.com/office/drawing/2014/main" id="{00000000-0008-0000-0800-00000A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39" name="Line 27759">
          <a:extLst>
            <a:ext uri="{FF2B5EF4-FFF2-40B4-BE49-F238E27FC236}">
              <a16:creationId xmlns:a16="http://schemas.microsoft.com/office/drawing/2014/main" id="{00000000-0008-0000-0800-00000B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40" name="Line 27758">
          <a:extLst>
            <a:ext uri="{FF2B5EF4-FFF2-40B4-BE49-F238E27FC236}">
              <a16:creationId xmlns:a16="http://schemas.microsoft.com/office/drawing/2014/main" id="{00000000-0008-0000-0800-00000C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41" name="Line 27757">
          <a:extLst>
            <a:ext uri="{FF2B5EF4-FFF2-40B4-BE49-F238E27FC236}">
              <a16:creationId xmlns:a16="http://schemas.microsoft.com/office/drawing/2014/main" id="{00000000-0008-0000-0800-00000D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42" name="Line 27756">
          <a:extLst>
            <a:ext uri="{FF2B5EF4-FFF2-40B4-BE49-F238E27FC236}">
              <a16:creationId xmlns:a16="http://schemas.microsoft.com/office/drawing/2014/main" id="{00000000-0008-0000-0800-00000E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43" name="Line 27755">
          <a:extLst>
            <a:ext uri="{FF2B5EF4-FFF2-40B4-BE49-F238E27FC236}">
              <a16:creationId xmlns:a16="http://schemas.microsoft.com/office/drawing/2014/main" id="{00000000-0008-0000-0800-00000F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44" name="Line 27754">
          <a:extLst>
            <a:ext uri="{FF2B5EF4-FFF2-40B4-BE49-F238E27FC236}">
              <a16:creationId xmlns:a16="http://schemas.microsoft.com/office/drawing/2014/main" id="{00000000-0008-0000-0800-000010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45" name="Line 27753">
          <a:extLst>
            <a:ext uri="{FF2B5EF4-FFF2-40B4-BE49-F238E27FC236}">
              <a16:creationId xmlns:a16="http://schemas.microsoft.com/office/drawing/2014/main" id="{00000000-0008-0000-0800-000011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46" name="Line 27752">
          <a:extLst>
            <a:ext uri="{FF2B5EF4-FFF2-40B4-BE49-F238E27FC236}">
              <a16:creationId xmlns:a16="http://schemas.microsoft.com/office/drawing/2014/main" id="{00000000-0008-0000-0800-000012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47" name="Line 27751">
          <a:extLst>
            <a:ext uri="{FF2B5EF4-FFF2-40B4-BE49-F238E27FC236}">
              <a16:creationId xmlns:a16="http://schemas.microsoft.com/office/drawing/2014/main" id="{00000000-0008-0000-0800-000013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105</xdr:row>
      <xdr:rowOff>0</xdr:rowOff>
    </xdr:from>
    <xdr:to>
      <xdr:col>1</xdr:col>
      <xdr:colOff>95250</xdr:colOff>
      <xdr:row>105</xdr:row>
      <xdr:rowOff>0</xdr:rowOff>
    </xdr:to>
    <xdr:sp macro="" textlink="">
      <xdr:nvSpPr>
        <xdr:cNvPr id="3638548" name="Line 27750">
          <a:extLst>
            <a:ext uri="{FF2B5EF4-FFF2-40B4-BE49-F238E27FC236}">
              <a16:creationId xmlns:a16="http://schemas.microsoft.com/office/drawing/2014/main" id="{00000000-0008-0000-0800-000014853700}"/>
            </a:ext>
          </a:extLst>
        </xdr:cNvPr>
        <xdr:cNvSpPr>
          <a:spLocks noChangeShapeType="1"/>
        </xdr:cNvSpPr>
      </xdr:nvSpPr>
      <xdr:spPr bwMode="auto">
        <a:xfrm>
          <a:off x="466725"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49" name="Line 27749">
          <a:extLst>
            <a:ext uri="{FF2B5EF4-FFF2-40B4-BE49-F238E27FC236}">
              <a16:creationId xmlns:a16="http://schemas.microsoft.com/office/drawing/2014/main" id="{00000000-0008-0000-0800-000015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50" name="Line 27748">
          <a:extLst>
            <a:ext uri="{FF2B5EF4-FFF2-40B4-BE49-F238E27FC236}">
              <a16:creationId xmlns:a16="http://schemas.microsoft.com/office/drawing/2014/main" id="{00000000-0008-0000-0800-000016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51" name="Line 27747">
          <a:extLst>
            <a:ext uri="{FF2B5EF4-FFF2-40B4-BE49-F238E27FC236}">
              <a16:creationId xmlns:a16="http://schemas.microsoft.com/office/drawing/2014/main" id="{00000000-0008-0000-0800-000017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52" name="Line 27746">
          <a:extLst>
            <a:ext uri="{FF2B5EF4-FFF2-40B4-BE49-F238E27FC236}">
              <a16:creationId xmlns:a16="http://schemas.microsoft.com/office/drawing/2014/main" id="{00000000-0008-0000-0800-000018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53" name="Line 27745">
          <a:extLst>
            <a:ext uri="{FF2B5EF4-FFF2-40B4-BE49-F238E27FC236}">
              <a16:creationId xmlns:a16="http://schemas.microsoft.com/office/drawing/2014/main" id="{00000000-0008-0000-0800-000019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54" name="Line 27744">
          <a:extLst>
            <a:ext uri="{FF2B5EF4-FFF2-40B4-BE49-F238E27FC236}">
              <a16:creationId xmlns:a16="http://schemas.microsoft.com/office/drawing/2014/main" id="{00000000-0008-0000-0800-00001A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55" name="Line 27743">
          <a:extLst>
            <a:ext uri="{FF2B5EF4-FFF2-40B4-BE49-F238E27FC236}">
              <a16:creationId xmlns:a16="http://schemas.microsoft.com/office/drawing/2014/main" id="{00000000-0008-0000-0800-00001B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56" name="Line 27742">
          <a:extLst>
            <a:ext uri="{FF2B5EF4-FFF2-40B4-BE49-F238E27FC236}">
              <a16:creationId xmlns:a16="http://schemas.microsoft.com/office/drawing/2014/main" id="{00000000-0008-0000-0800-00001C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57" name="Line 27741">
          <a:extLst>
            <a:ext uri="{FF2B5EF4-FFF2-40B4-BE49-F238E27FC236}">
              <a16:creationId xmlns:a16="http://schemas.microsoft.com/office/drawing/2014/main" id="{00000000-0008-0000-0800-00001D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58" name="Line 27740">
          <a:extLst>
            <a:ext uri="{FF2B5EF4-FFF2-40B4-BE49-F238E27FC236}">
              <a16:creationId xmlns:a16="http://schemas.microsoft.com/office/drawing/2014/main" id="{00000000-0008-0000-0800-00001E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59" name="Line 27739">
          <a:extLst>
            <a:ext uri="{FF2B5EF4-FFF2-40B4-BE49-F238E27FC236}">
              <a16:creationId xmlns:a16="http://schemas.microsoft.com/office/drawing/2014/main" id="{00000000-0008-0000-0800-00001F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105</xdr:row>
      <xdr:rowOff>0</xdr:rowOff>
    </xdr:from>
    <xdr:to>
      <xdr:col>1</xdr:col>
      <xdr:colOff>104775</xdr:colOff>
      <xdr:row>105</xdr:row>
      <xdr:rowOff>0</xdr:rowOff>
    </xdr:to>
    <xdr:sp macro="" textlink="">
      <xdr:nvSpPr>
        <xdr:cNvPr id="3638560" name="Line 27738">
          <a:extLst>
            <a:ext uri="{FF2B5EF4-FFF2-40B4-BE49-F238E27FC236}">
              <a16:creationId xmlns:a16="http://schemas.microsoft.com/office/drawing/2014/main" id="{00000000-0008-0000-0800-000020853700}"/>
            </a:ext>
          </a:extLst>
        </xdr:cNvPr>
        <xdr:cNvSpPr>
          <a:spLocks noChangeShapeType="1"/>
        </xdr:cNvSpPr>
      </xdr:nvSpPr>
      <xdr:spPr bwMode="auto">
        <a:xfrm>
          <a:off x="476250" y="175174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61" name="Line 27737">
          <a:extLst>
            <a:ext uri="{FF2B5EF4-FFF2-40B4-BE49-F238E27FC236}">
              <a16:creationId xmlns:a16="http://schemas.microsoft.com/office/drawing/2014/main" id="{00000000-0008-0000-0800-000021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62" name="Line 27736">
          <a:extLst>
            <a:ext uri="{FF2B5EF4-FFF2-40B4-BE49-F238E27FC236}">
              <a16:creationId xmlns:a16="http://schemas.microsoft.com/office/drawing/2014/main" id="{00000000-0008-0000-0800-000022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63" name="Line 27735">
          <a:extLst>
            <a:ext uri="{FF2B5EF4-FFF2-40B4-BE49-F238E27FC236}">
              <a16:creationId xmlns:a16="http://schemas.microsoft.com/office/drawing/2014/main" id="{00000000-0008-0000-0800-000023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64" name="Line 27734">
          <a:extLst>
            <a:ext uri="{FF2B5EF4-FFF2-40B4-BE49-F238E27FC236}">
              <a16:creationId xmlns:a16="http://schemas.microsoft.com/office/drawing/2014/main" id="{00000000-0008-0000-0800-000024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65" name="Line 27733">
          <a:extLst>
            <a:ext uri="{FF2B5EF4-FFF2-40B4-BE49-F238E27FC236}">
              <a16:creationId xmlns:a16="http://schemas.microsoft.com/office/drawing/2014/main" id="{00000000-0008-0000-0800-000025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66" name="Line 27732">
          <a:extLst>
            <a:ext uri="{FF2B5EF4-FFF2-40B4-BE49-F238E27FC236}">
              <a16:creationId xmlns:a16="http://schemas.microsoft.com/office/drawing/2014/main" id="{00000000-0008-0000-0800-000026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67" name="Line 27731">
          <a:extLst>
            <a:ext uri="{FF2B5EF4-FFF2-40B4-BE49-F238E27FC236}">
              <a16:creationId xmlns:a16="http://schemas.microsoft.com/office/drawing/2014/main" id="{00000000-0008-0000-0800-000027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68" name="Line 27730">
          <a:extLst>
            <a:ext uri="{FF2B5EF4-FFF2-40B4-BE49-F238E27FC236}">
              <a16:creationId xmlns:a16="http://schemas.microsoft.com/office/drawing/2014/main" id="{00000000-0008-0000-0800-000028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69" name="Line 27729">
          <a:extLst>
            <a:ext uri="{FF2B5EF4-FFF2-40B4-BE49-F238E27FC236}">
              <a16:creationId xmlns:a16="http://schemas.microsoft.com/office/drawing/2014/main" id="{00000000-0008-0000-0800-000029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70" name="Line 27728">
          <a:extLst>
            <a:ext uri="{FF2B5EF4-FFF2-40B4-BE49-F238E27FC236}">
              <a16:creationId xmlns:a16="http://schemas.microsoft.com/office/drawing/2014/main" id="{00000000-0008-0000-0800-00002A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71" name="Line 27727">
          <a:extLst>
            <a:ext uri="{FF2B5EF4-FFF2-40B4-BE49-F238E27FC236}">
              <a16:creationId xmlns:a16="http://schemas.microsoft.com/office/drawing/2014/main" id="{00000000-0008-0000-0800-00002B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72" name="Line 27726">
          <a:extLst>
            <a:ext uri="{FF2B5EF4-FFF2-40B4-BE49-F238E27FC236}">
              <a16:creationId xmlns:a16="http://schemas.microsoft.com/office/drawing/2014/main" id="{00000000-0008-0000-0800-00002C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73" name="Line 27725">
          <a:extLst>
            <a:ext uri="{FF2B5EF4-FFF2-40B4-BE49-F238E27FC236}">
              <a16:creationId xmlns:a16="http://schemas.microsoft.com/office/drawing/2014/main" id="{00000000-0008-0000-0800-00002D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74" name="Line 27724">
          <a:extLst>
            <a:ext uri="{FF2B5EF4-FFF2-40B4-BE49-F238E27FC236}">
              <a16:creationId xmlns:a16="http://schemas.microsoft.com/office/drawing/2014/main" id="{00000000-0008-0000-0800-00002E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75" name="Line 27723">
          <a:extLst>
            <a:ext uri="{FF2B5EF4-FFF2-40B4-BE49-F238E27FC236}">
              <a16:creationId xmlns:a16="http://schemas.microsoft.com/office/drawing/2014/main" id="{00000000-0008-0000-0800-00002F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76" name="Line 27722">
          <a:extLst>
            <a:ext uri="{FF2B5EF4-FFF2-40B4-BE49-F238E27FC236}">
              <a16:creationId xmlns:a16="http://schemas.microsoft.com/office/drawing/2014/main" id="{00000000-0008-0000-0800-000030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77" name="Line 27721">
          <a:extLst>
            <a:ext uri="{FF2B5EF4-FFF2-40B4-BE49-F238E27FC236}">
              <a16:creationId xmlns:a16="http://schemas.microsoft.com/office/drawing/2014/main" id="{00000000-0008-0000-0800-000031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107</xdr:row>
      <xdr:rowOff>0</xdr:rowOff>
    </xdr:from>
    <xdr:to>
      <xdr:col>1</xdr:col>
      <xdr:colOff>85725</xdr:colOff>
      <xdr:row>107</xdr:row>
      <xdr:rowOff>0</xdr:rowOff>
    </xdr:to>
    <xdr:sp macro="" textlink="">
      <xdr:nvSpPr>
        <xdr:cNvPr id="3638578" name="Line 27720">
          <a:extLst>
            <a:ext uri="{FF2B5EF4-FFF2-40B4-BE49-F238E27FC236}">
              <a16:creationId xmlns:a16="http://schemas.microsoft.com/office/drawing/2014/main" id="{00000000-0008-0000-0800-000032853700}"/>
            </a:ext>
          </a:extLst>
        </xdr:cNvPr>
        <xdr:cNvSpPr>
          <a:spLocks noChangeShapeType="1"/>
        </xdr:cNvSpPr>
      </xdr:nvSpPr>
      <xdr:spPr bwMode="auto">
        <a:xfrm>
          <a:off x="457200" y="1755362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110</xdr:row>
      <xdr:rowOff>0</xdr:rowOff>
    </xdr:from>
    <xdr:to>
      <xdr:col>1</xdr:col>
      <xdr:colOff>95250</xdr:colOff>
      <xdr:row>110</xdr:row>
      <xdr:rowOff>0</xdr:rowOff>
    </xdr:to>
    <xdr:sp macro="" textlink="">
      <xdr:nvSpPr>
        <xdr:cNvPr id="3638579" name="Line 27719">
          <a:extLst>
            <a:ext uri="{FF2B5EF4-FFF2-40B4-BE49-F238E27FC236}">
              <a16:creationId xmlns:a16="http://schemas.microsoft.com/office/drawing/2014/main" id="{00000000-0008-0000-0800-000033853700}"/>
            </a:ext>
          </a:extLst>
        </xdr:cNvPr>
        <xdr:cNvSpPr>
          <a:spLocks noChangeShapeType="1"/>
        </xdr:cNvSpPr>
      </xdr:nvSpPr>
      <xdr:spPr bwMode="auto">
        <a:xfrm>
          <a:off x="466725"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8580" name="Line 27718">
          <a:extLst>
            <a:ext uri="{FF2B5EF4-FFF2-40B4-BE49-F238E27FC236}">
              <a16:creationId xmlns:a16="http://schemas.microsoft.com/office/drawing/2014/main" id="{00000000-0008-0000-0800-00003485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8581" name="Line 27717">
          <a:extLst>
            <a:ext uri="{FF2B5EF4-FFF2-40B4-BE49-F238E27FC236}">
              <a16:creationId xmlns:a16="http://schemas.microsoft.com/office/drawing/2014/main" id="{00000000-0008-0000-0800-00003585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8582" name="Line 27716">
          <a:extLst>
            <a:ext uri="{FF2B5EF4-FFF2-40B4-BE49-F238E27FC236}">
              <a16:creationId xmlns:a16="http://schemas.microsoft.com/office/drawing/2014/main" id="{00000000-0008-0000-0800-00003685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8583" name="Line 27715">
          <a:extLst>
            <a:ext uri="{FF2B5EF4-FFF2-40B4-BE49-F238E27FC236}">
              <a16:creationId xmlns:a16="http://schemas.microsoft.com/office/drawing/2014/main" id="{00000000-0008-0000-0800-00003785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8584" name="Line 27714">
          <a:extLst>
            <a:ext uri="{FF2B5EF4-FFF2-40B4-BE49-F238E27FC236}">
              <a16:creationId xmlns:a16="http://schemas.microsoft.com/office/drawing/2014/main" id="{00000000-0008-0000-0800-00003885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8585" name="Line 27713">
          <a:extLst>
            <a:ext uri="{FF2B5EF4-FFF2-40B4-BE49-F238E27FC236}">
              <a16:creationId xmlns:a16="http://schemas.microsoft.com/office/drawing/2014/main" id="{00000000-0008-0000-0800-00003985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8586" name="Line 27712">
          <a:extLst>
            <a:ext uri="{FF2B5EF4-FFF2-40B4-BE49-F238E27FC236}">
              <a16:creationId xmlns:a16="http://schemas.microsoft.com/office/drawing/2014/main" id="{00000000-0008-0000-0800-00003A85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8587" name="Line 27711">
          <a:extLst>
            <a:ext uri="{FF2B5EF4-FFF2-40B4-BE49-F238E27FC236}">
              <a16:creationId xmlns:a16="http://schemas.microsoft.com/office/drawing/2014/main" id="{00000000-0008-0000-0800-00003B85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110</xdr:row>
      <xdr:rowOff>0</xdr:rowOff>
    </xdr:from>
    <xdr:to>
      <xdr:col>1</xdr:col>
      <xdr:colOff>104775</xdr:colOff>
      <xdr:row>110</xdr:row>
      <xdr:rowOff>0</xdr:rowOff>
    </xdr:to>
    <xdr:sp macro="" textlink="">
      <xdr:nvSpPr>
        <xdr:cNvPr id="3638588" name="Line 27710">
          <a:extLst>
            <a:ext uri="{FF2B5EF4-FFF2-40B4-BE49-F238E27FC236}">
              <a16:creationId xmlns:a16="http://schemas.microsoft.com/office/drawing/2014/main" id="{00000000-0008-0000-0800-00003C853700}"/>
            </a:ext>
          </a:extLst>
        </xdr:cNvPr>
        <xdr:cNvSpPr>
          <a:spLocks noChangeShapeType="1"/>
        </xdr:cNvSpPr>
      </xdr:nvSpPr>
      <xdr:spPr bwMode="auto">
        <a:xfrm>
          <a:off x="476250" y="176079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116</xdr:row>
      <xdr:rowOff>0</xdr:rowOff>
    </xdr:from>
    <xdr:to>
      <xdr:col>0</xdr:col>
      <xdr:colOff>57150</xdr:colOff>
      <xdr:row>116</xdr:row>
      <xdr:rowOff>0</xdr:rowOff>
    </xdr:to>
    <xdr:sp macro="" textlink="">
      <xdr:nvSpPr>
        <xdr:cNvPr id="3638589" name="Line 27706">
          <a:extLst>
            <a:ext uri="{FF2B5EF4-FFF2-40B4-BE49-F238E27FC236}">
              <a16:creationId xmlns:a16="http://schemas.microsoft.com/office/drawing/2014/main" id="{00000000-0008-0000-0800-00003D853700}"/>
            </a:ext>
          </a:extLst>
        </xdr:cNvPr>
        <xdr:cNvSpPr>
          <a:spLocks noChangeShapeType="1"/>
        </xdr:cNvSpPr>
      </xdr:nvSpPr>
      <xdr:spPr bwMode="auto">
        <a:xfrm>
          <a:off x="57150"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8590" name="Line 27705">
          <a:extLst>
            <a:ext uri="{FF2B5EF4-FFF2-40B4-BE49-F238E27FC236}">
              <a16:creationId xmlns:a16="http://schemas.microsoft.com/office/drawing/2014/main" id="{00000000-0008-0000-0800-00003E85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8591" name="Line 27704">
          <a:extLst>
            <a:ext uri="{FF2B5EF4-FFF2-40B4-BE49-F238E27FC236}">
              <a16:creationId xmlns:a16="http://schemas.microsoft.com/office/drawing/2014/main" id="{00000000-0008-0000-0800-00003F85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8592" name="Line 27703">
          <a:extLst>
            <a:ext uri="{FF2B5EF4-FFF2-40B4-BE49-F238E27FC236}">
              <a16:creationId xmlns:a16="http://schemas.microsoft.com/office/drawing/2014/main" id="{00000000-0008-0000-0800-00004085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8593" name="Line 27702">
          <a:extLst>
            <a:ext uri="{FF2B5EF4-FFF2-40B4-BE49-F238E27FC236}">
              <a16:creationId xmlns:a16="http://schemas.microsoft.com/office/drawing/2014/main" id="{00000000-0008-0000-0800-00004185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8594" name="Line 27701">
          <a:extLst>
            <a:ext uri="{FF2B5EF4-FFF2-40B4-BE49-F238E27FC236}">
              <a16:creationId xmlns:a16="http://schemas.microsoft.com/office/drawing/2014/main" id="{00000000-0008-0000-0800-00004285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8595" name="Line 27700">
          <a:extLst>
            <a:ext uri="{FF2B5EF4-FFF2-40B4-BE49-F238E27FC236}">
              <a16:creationId xmlns:a16="http://schemas.microsoft.com/office/drawing/2014/main" id="{00000000-0008-0000-0800-00004385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8596" name="Line 27699">
          <a:extLst>
            <a:ext uri="{FF2B5EF4-FFF2-40B4-BE49-F238E27FC236}">
              <a16:creationId xmlns:a16="http://schemas.microsoft.com/office/drawing/2014/main" id="{00000000-0008-0000-0800-00004485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8597" name="Line 27698">
          <a:extLst>
            <a:ext uri="{FF2B5EF4-FFF2-40B4-BE49-F238E27FC236}">
              <a16:creationId xmlns:a16="http://schemas.microsoft.com/office/drawing/2014/main" id="{00000000-0008-0000-0800-00004585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8598" name="Line 27697">
          <a:extLst>
            <a:ext uri="{FF2B5EF4-FFF2-40B4-BE49-F238E27FC236}">
              <a16:creationId xmlns:a16="http://schemas.microsoft.com/office/drawing/2014/main" id="{00000000-0008-0000-0800-00004685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8599" name="Line 27696">
          <a:extLst>
            <a:ext uri="{FF2B5EF4-FFF2-40B4-BE49-F238E27FC236}">
              <a16:creationId xmlns:a16="http://schemas.microsoft.com/office/drawing/2014/main" id="{00000000-0008-0000-0800-00004785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8600" name="Line 27695">
          <a:extLst>
            <a:ext uri="{FF2B5EF4-FFF2-40B4-BE49-F238E27FC236}">
              <a16:creationId xmlns:a16="http://schemas.microsoft.com/office/drawing/2014/main" id="{00000000-0008-0000-0800-00004885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47625</xdr:colOff>
      <xdr:row>116</xdr:row>
      <xdr:rowOff>0</xdr:rowOff>
    </xdr:from>
    <xdr:to>
      <xdr:col>0</xdr:col>
      <xdr:colOff>47625</xdr:colOff>
      <xdr:row>116</xdr:row>
      <xdr:rowOff>0</xdr:rowOff>
    </xdr:to>
    <xdr:sp macro="" textlink="">
      <xdr:nvSpPr>
        <xdr:cNvPr id="3638601" name="Line 27694">
          <a:extLst>
            <a:ext uri="{FF2B5EF4-FFF2-40B4-BE49-F238E27FC236}">
              <a16:creationId xmlns:a16="http://schemas.microsoft.com/office/drawing/2014/main" id="{00000000-0008-0000-0800-000049853700}"/>
            </a:ext>
          </a:extLst>
        </xdr:cNvPr>
        <xdr:cNvSpPr>
          <a:spLocks noChangeShapeType="1"/>
        </xdr:cNvSpPr>
      </xdr:nvSpPr>
      <xdr:spPr bwMode="auto">
        <a:xfrm>
          <a:off x="4762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66675</xdr:colOff>
      <xdr:row>116</xdr:row>
      <xdr:rowOff>0</xdr:rowOff>
    </xdr:from>
    <xdr:to>
      <xdr:col>0</xdr:col>
      <xdr:colOff>66675</xdr:colOff>
      <xdr:row>116</xdr:row>
      <xdr:rowOff>0</xdr:rowOff>
    </xdr:to>
    <xdr:sp macro="" textlink="">
      <xdr:nvSpPr>
        <xdr:cNvPr id="3638602" name="Line 27693">
          <a:extLst>
            <a:ext uri="{FF2B5EF4-FFF2-40B4-BE49-F238E27FC236}">
              <a16:creationId xmlns:a16="http://schemas.microsoft.com/office/drawing/2014/main" id="{00000000-0008-0000-0800-00004A853700}"/>
            </a:ext>
          </a:extLst>
        </xdr:cNvPr>
        <xdr:cNvSpPr>
          <a:spLocks noChangeShapeType="1"/>
        </xdr:cNvSpPr>
      </xdr:nvSpPr>
      <xdr:spPr bwMode="auto">
        <a:xfrm>
          <a:off x="66675"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116</xdr:row>
      <xdr:rowOff>0</xdr:rowOff>
    </xdr:from>
    <xdr:to>
      <xdr:col>0</xdr:col>
      <xdr:colOff>57150</xdr:colOff>
      <xdr:row>116</xdr:row>
      <xdr:rowOff>0</xdr:rowOff>
    </xdr:to>
    <xdr:sp macro="" textlink="">
      <xdr:nvSpPr>
        <xdr:cNvPr id="3638603" name="Line 27709">
          <a:extLst>
            <a:ext uri="{FF2B5EF4-FFF2-40B4-BE49-F238E27FC236}">
              <a16:creationId xmlns:a16="http://schemas.microsoft.com/office/drawing/2014/main" id="{00000000-0008-0000-0800-00004B853700}"/>
            </a:ext>
          </a:extLst>
        </xdr:cNvPr>
        <xdr:cNvSpPr>
          <a:spLocks noChangeShapeType="1"/>
        </xdr:cNvSpPr>
      </xdr:nvSpPr>
      <xdr:spPr bwMode="auto">
        <a:xfrm>
          <a:off x="57150"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116</xdr:row>
      <xdr:rowOff>0</xdr:rowOff>
    </xdr:from>
    <xdr:to>
      <xdr:col>0</xdr:col>
      <xdr:colOff>57150</xdr:colOff>
      <xdr:row>116</xdr:row>
      <xdr:rowOff>0</xdr:rowOff>
    </xdr:to>
    <xdr:sp macro="" textlink="">
      <xdr:nvSpPr>
        <xdr:cNvPr id="3638604" name="Line 27708">
          <a:extLst>
            <a:ext uri="{FF2B5EF4-FFF2-40B4-BE49-F238E27FC236}">
              <a16:creationId xmlns:a16="http://schemas.microsoft.com/office/drawing/2014/main" id="{00000000-0008-0000-0800-00004C853700}"/>
            </a:ext>
          </a:extLst>
        </xdr:cNvPr>
        <xdr:cNvSpPr>
          <a:spLocks noChangeShapeType="1"/>
        </xdr:cNvSpPr>
      </xdr:nvSpPr>
      <xdr:spPr bwMode="auto">
        <a:xfrm>
          <a:off x="57150"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57150</xdr:colOff>
      <xdr:row>116</xdr:row>
      <xdr:rowOff>0</xdr:rowOff>
    </xdr:from>
    <xdr:to>
      <xdr:col>0</xdr:col>
      <xdr:colOff>57150</xdr:colOff>
      <xdr:row>116</xdr:row>
      <xdr:rowOff>0</xdr:rowOff>
    </xdr:to>
    <xdr:sp macro="" textlink="">
      <xdr:nvSpPr>
        <xdr:cNvPr id="3638605" name="Line 27707">
          <a:extLst>
            <a:ext uri="{FF2B5EF4-FFF2-40B4-BE49-F238E27FC236}">
              <a16:creationId xmlns:a16="http://schemas.microsoft.com/office/drawing/2014/main" id="{00000000-0008-0000-0800-00004D853700}"/>
            </a:ext>
          </a:extLst>
        </xdr:cNvPr>
        <xdr:cNvSpPr>
          <a:spLocks noChangeShapeType="1"/>
        </xdr:cNvSpPr>
      </xdr:nvSpPr>
      <xdr:spPr bwMode="auto">
        <a:xfrm>
          <a:off x="57150" y="177165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06" name="Line 28075">
          <a:extLst>
            <a:ext uri="{FF2B5EF4-FFF2-40B4-BE49-F238E27FC236}">
              <a16:creationId xmlns:a16="http://schemas.microsoft.com/office/drawing/2014/main" id="{00000000-0008-0000-0800-00004E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07" name="Line 28074">
          <a:extLst>
            <a:ext uri="{FF2B5EF4-FFF2-40B4-BE49-F238E27FC236}">
              <a16:creationId xmlns:a16="http://schemas.microsoft.com/office/drawing/2014/main" id="{00000000-0008-0000-0800-00004F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08" name="Line 28073">
          <a:extLst>
            <a:ext uri="{FF2B5EF4-FFF2-40B4-BE49-F238E27FC236}">
              <a16:creationId xmlns:a16="http://schemas.microsoft.com/office/drawing/2014/main" id="{00000000-0008-0000-0800-000050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09" name="Line 28072">
          <a:extLst>
            <a:ext uri="{FF2B5EF4-FFF2-40B4-BE49-F238E27FC236}">
              <a16:creationId xmlns:a16="http://schemas.microsoft.com/office/drawing/2014/main" id="{00000000-0008-0000-0800-000051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10" name="Line 28071">
          <a:extLst>
            <a:ext uri="{FF2B5EF4-FFF2-40B4-BE49-F238E27FC236}">
              <a16:creationId xmlns:a16="http://schemas.microsoft.com/office/drawing/2014/main" id="{00000000-0008-0000-0800-000052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11" name="Line 28070">
          <a:extLst>
            <a:ext uri="{FF2B5EF4-FFF2-40B4-BE49-F238E27FC236}">
              <a16:creationId xmlns:a16="http://schemas.microsoft.com/office/drawing/2014/main" id="{00000000-0008-0000-0800-000053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12" name="Line 28069">
          <a:extLst>
            <a:ext uri="{FF2B5EF4-FFF2-40B4-BE49-F238E27FC236}">
              <a16:creationId xmlns:a16="http://schemas.microsoft.com/office/drawing/2014/main" id="{00000000-0008-0000-0800-000054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13" name="Line 28068">
          <a:extLst>
            <a:ext uri="{FF2B5EF4-FFF2-40B4-BE49-F238E27FC236}">
              <a16:creationId xmlns:a16="http://schemas.microsoft.com/office/drawing/2014/main" id="{00000000-0008-0000-0800-000055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14" name="Line 28067">
          <a:extLst>
            <a:ext uri="{FF2B5EF4-FFF2-40B4-BE49-F238E27FC236}">
              <a16:creationId xmlns:a16="http://schemas.microsoft.com/office/drawing/2014/main" id="{00000000-0008-0000-0800-000056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15" name="Line 28066">
          <a:extLst>
            <a:ext uri="{FF2B5EF4-FFF2-40B4-BE49-F238E27FC236}">
              <a16:creationId xmlns:a16="http://schemas.microsoft.com/office/drawing/2014/main" id="{00000000-0008-0000-0800-000057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16" name="Line 28065">
          <a:extLst>
            <a:ext uri="{FF2B5EF4-FFF2-40B4-BE49-F238E27FC236}">
              <a16:creationId xmlns:a16="http://schemas.microsoft.com/office/drawing/2014/main" id="{00000000-0008-0000-0800-000058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17" name="Line 28064">
          <a:extLst>
            <a:ext uri="{FF2B5EF4-FFF2-40B4-BE49-F238E27FC236}">
              <a16:creationId xmlns:a16="http://schemas.microsoft.com/office/drawing/2014/main" id="{00000000-0008-0000-0800-000059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18" name="Line 28063">
          <a:extLst>
            <a:ext uri="{FF2B5EF4-FFF2-40B4-BE49-F238E27FC236}">
              <a16:creationId xmlns:a16="http://schemas.microsoft.com/office/drawing/2014/main" id="{00000000-0008-0000-0800-00005A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19" name="Line 28062">
          <a:extLst>
            <a:ext uri="{FF2B5EF4-FFF2-40B4-BE49-F238E27FC236}">
              <a16:creationId xmlns:a16="http://schemas.microsoft.com/office/drawing/2014/main" id="{00000000-0008-0000-0800-00005B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20" name="Line 28061">
          <a:extLst>
            <a:ext uri="{FF2B5EF4-FFF2-40B4-BE49-F238E27FC236}">
              <a16:creationId xmlns:a16="http://schemas.microsoft.com/office/drawing/2014/main" id="{00000000-0008-0000-0800-00005C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21" name="Line 28060">
          <a:extLst>
            <a:ext uri="{FF2B5EF4-FFF2-40B4-BE49-F238E27FC236}">
              <a16:creationId xmlns:a16="http://schemas.microsoft.com/office/drawing/2014/main" id="{00000000-0008-0000-0800-00005D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22" name="Line 28059">
          <a:extLst>
            <a:ext uri="{FF2B5EF4-FFF2-40B4-BE49-F238E27FC236}">
              <a16:creationId xmlns:a16="http://schemas.microsoft.com/office/drawing/2014/main" id="{00000000-0008-0000-0800-00005E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23" name="Line 28058">
          <a:extLst>
            <a:ext uri="{FF2B5EF4-FFF2-40B4-BE49-F238E27FC236}">
              <a16:creationId xmlns:a16="http://schemas.microsoft.com/office/drawing/2014/main" id="{00000000-0008-0000-0800-00005F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24" name="Line 28057">
          <a:extLst>
            <a:ext uri="{FF2B5EF4-FFF2-40B4-BE49-F238E27FC236}">
              <a16:creationId xmlns:a16="http://schemas.microsoft.com/office/drawing/2014/main" id="{00000000-0008-0000-0800-000060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25" name="Line 28056">
          <a:extLst>
            <a:ext uri="{FF2B5EF4-FFF2-40B4-BE49-F238E27FC236}">
              <a16:creationId xmlns:a16="http://schemas.microsoft.com/office/drawing/2014/main" id="{00000000-0008-0000-0800-000061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26" name="Line 28055">
          <a:extLst>
            <a:ext uri="{FF2B5EF4-FFF2-40B4-BE49-F238E27FC236}">
              <a16:creationId xmlns:a16="http://schemas.microsoft.com/office/drawing/2014/main" id="{00000000-0008-0000-0800-000062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27" name="Line 28054">
          <a:extLst>
            <a:ext uri="{FF2B5EF4-FFF2-40B4-BE49-F238E27FC236}">
              <a16:creationId xmlns:a16="http://schemas.microsoft.com/office/drawing/2014/main" id="{00000000-0008-0000-0800-000063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28" name="Line 28053">
          <a:extLst>
            <a:ext uri="{FF2B5EF4-FFF2-40B4-BE49-F238E27FC236}">
              <a16:creationId xmlns:a16="http://schemas.microsoft.com/office/drawing/2014/main" id="{00000000-0008-0000-0800-000064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29" name="Line 28052">
          <a:extLst>
            <a:ext uri="{FF2B5EF4-FFF2-40B4-BE49-F238E27FC236}">
              <a16:creationId xmlns:a16="http://schemas.microsoft.com/office/drawing/2014/main" id="{00000000-0008-0000-0800-000065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118</xdr:row>
      <xdr:rowOff>38100</xdr:rowOff>
    </xdr:from>
    <xdr:to>
      <xdr:col>1</xdr:col>
      <xdr:colOff>76200</xdr:colOff>
      <xdr:row>118</xdr:row>
      <xdr:rowOff>38100</xdr:rowOff>
    </xdr:to>
    <xdr:sp macro="" textlink="">
      <xdr:nvSpPr>
        <xdr:cNvPr id="3638630" name="Line 28051">
          <a:extLst>
            <a:ext uri="{FF2B5EF4-FFF2-40B4-BE49-F238E27FC236}">
              <a16:creationId xmlns:a16="http://schemas.microsoft.com/office/drawing/2014/main" id="{00000000-0008-0000-0800-000066853700}"/>
            </a:ext>
          </a:extLst>
        </xdr:cNvPr>
        <xdr:cNvSpPr>
          <a:spLocks noChangeShapeType="1"/>
        </xdr:cNvSpPr>
      </xdr:nvSpPr>
      <xdr:spPr bwMode="auto">
        <a:xfrm>
          <a:off x="447675"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31" name="Line 28050">
          <a:extLst>
            <a:ext uri="{FF2B5EF4-FFF2-40B4-BE49-F238E27FC236}">
              <a16:creationId xmlns:a16="http://schemas.microsoft.com/office/drawing/2014/main" id="{00000000-0008-0000-0800-000067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118</xdr:row>
      <xdr:rowOff>38100</xdr:rowOff>
    </xdr:from>
    <xdr:to>
      <xdr:col>1</xdr:col>
      <xdr:colOff>76200</xdr:colOff>
      <xdr:row>118</xdr:row>
      <xdr:rowOff>38100</xdr:rowOff>
    </xdr:to>
    <xdr:sp macro="" textlink="">
      <xdr:nvSpPr>
        <xdr:cNvPr id="3638632" name="Line 28049">
          <a:extLst>
            <a:ext uri="{FF2B5EF4-FFF2-40B4-BE49-F238E27FC236}">
              <a16:creationId xmlns:a16="http://schemas.microsoft.com/office/drawing/2014/main" id="{00000000-0008-0000-0800-000068853700}"/>
            </a:ext>
          </a:extLst>
        </xdr:cNvPr>
        <xdr:cNvSpPr>
          <a:spLocks noChangeShapeType="1"/>
        </xdr:cNvSpPr>
      </xdr:nvSpPr>
      <xdr:spPr bwMode="auto">
        <a:xfrm>
          <a:off x="447675"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118</xdr:row>
      <xdr:rowOff>38100</xdr:rowOff>
    </xdr:from>
    <xdr:to>
      <xdr:col>1</xdr:col>
      <xdr:colOff>76200</xdr:colOff>
      <xdr:row>118</xdr:row>
      <xdr:rowOff>38100</xdr:rowOff>
    </xdr:to>
    <xdr:sp macro="" textlink="">
      <xdr:nvSpPr>
        <xdr:cNvPr id="3638633" name="Line 28048">
          <a:extLst>
            <a:ext uri="{FF2B5EF4-FFF2-40B4-BE49-F238E27FC236}">
              <a16:creationId xmlns:a16="http://schemas.microsoft.com/office/drawing/2014/main" id="{00000000-0008-0000-0800-000069853700}"/>
            </a:ext>
          </a:extLst>
        </xdr:cNvPr>
        <xdr:cNvSpPr>
          <a:spLocks noChangeShapeType="1"/>
        </xdr:cNvSpPr>
      </xdr:nvSpPr>
      <xdr:spPr bwMode="auto">
        <a:xfrm>
          <a:off x="447675"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34" name="Line 28047">
          <a:extLst>
            <a:ext uri="{FF2B5EF4-FFF2-40B4-BE49-F238E27FC236}">
              <a16:creationId xmlns:a16="http://schemas.microsoft.com/office/drawing/2014/main" id="{00000000-0008-0000-0800-00006A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35" name="Line 28046">
          <a:extLst>
            <a:ext uri="{FF2B5EF4-FFF2-40B4-BE49-F238E27FC236}">
              <a16:creationId xmlns:a16="http://schemas.microsoft.com/office/drawing/2014/main" id="{00000000-0008-0000-0800-00006B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36" name="Line 28045">
          <a:extLst>
            <a:ext uri="{FF2B5EF4-FFF2-40B4-BE49-F238E27FC236}">
              <a16:creationId xmlns:a16="http://schemas.microsoft.com/office/drawing/2014/main" id="{00000000-0008-0000-0800-00006C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37" name="Line 28044">
          <a:extLst>
            <a:ext uri="{FF2B5EF4-FFF2-40B4-BE49-F238E27FC236}">
              <a16:creationId xmlns:a16="http://schemas.microsoft.com/office/drawing/2014/main" id="{00000000-0008-0000-0800-00006D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38" name="Line 28043">
          <a:extLst>
            <a:ext uri="{FF2B5EF4-FFF2-40B4-BE49-F238E27FC236}">
              <a16:creationId xmlns:a16="http://schemas.microsoft.com/office/drawing/2014/main" id="{00000000-0008-0000-0800-00006E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39" name="Line 28042">
          <a:extLst>
            <a:ext uri="{FF2B5EF4-FFF2-40B4-BE49-F238E27FC236}">
              <a16:creationId xmlns:a16="http://schemas.microsoft.com/office/drawing/2014/main" id="{00000000-0008-0000-0800-00006F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118</xdr:row>
      <xdr:rowOff>38100</xdr:rowOff>
    </xdr:from>
    <xdr:to>
      <xdr:col>1</xdr:col>
      <xdr:colOff>76200</xdr:colOff>
      <xdr:row>118</xdr:row>
      <xdr:rowOff>38100</xdr:rowOff>
    </xdr:to>
    <xdr:sp macro="" textlink="">
      <xdr:nvSpPr>
        <xdr:cNvPr id="3638640" name="Line 28041">
          <a:extLst>
            <a:ext uri="{FF2B5EF4-FFF2-40B4-BE49-F238E27FC236}">
              <a16:creationId xmlns:a16="http://schemas.microsoft.com/office/drawing/2014/main" id="{00000000-0008-0000-0800-000070853700}"/>
            </a:ext>
          </a:extLst>
        </xdr:cNvPr>
        <xdr:cNvSpPr>
          <a:spLocks noChangeShapeType="1"/>
        </xdr:cNvSpPr>
      </xdr:nvSpPr>
      <xdr:spPr bwMode="auto">
        <a:xfrm>
          <a:off x="447675"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41" name="Line 28040">
          <a:extLst>
            <a:ext uri="{FF2B5EF4-FFF2-40B4-BE49-F238E27FC236}">
              <a16:creationId xmlns:a16="http://schemas.microsoft.com/office/drawing/2014/main" id="{00000000-0008-0000-0800-000071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42" name="Line 28039">
          <a:extLst>
            <a:ext uri="{FF2B5EF4-FFF2-40B4-BE49-F238E27FC236}">
              <a16:creationId xmlns:a16="http://schemas.microsoft.com/office/drawing/2014/main" id="{00000000-0008-0000-0800-000072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43" name="Line 28038">
          <a:extLst>
            <a:ext uri="{FF2B5EF4-FFF2-40B4-BE49-F238E27FC236}">
              <a16:creationId xmlns:a16="http://schemas.microsoft.com/office/drawing/2014/main" id="{00000000-0008-0000-0800-000073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44" name="Line 28037">
          <a:extLst>
            <a:ext uri="{FF2B5EF4-FFF2-40B4-BE49-F238E27FC236}">
              <a16:creationId xmlns:a16="http://schemas.microsoft.com/office/drawing/2014/main" id="{00000000-0008-0000-0800-000074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45" name="Line 28036">
          <a:extLst>
            <a:ext uri="{FF2B5EF4-FFF2-40B4-BE49-F238E27FC236}">
              <a16:creationId xmlns:a16="http://schemas.microsoft.com/office/drawing/2014/main" id="{00000000-0008-0000-0800-000075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46" name="Line 28035">
          <a:extLst>
            <a:ext uri="{FF2B5EF4-FFF2-40B4-BE49-F238E27FC236}">
              <a16:creationId xmlns:a16="http://schemas.microsoft.com/office/drawing/2014/main" id="{00000000-0008-0000-0800-000076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47" name="Line 28034">
          <a:extLst>
            <a:ext uri="{FF2B5EF4-FFF2-40B4-BE49-F238E27FC236}">
              <a16:creationId xmlns:a16="http://schemas.microsoft.com/office/drawing/2014/main" id="{00000000-0008-0000-0800-000077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48" name="Line 28033">
          <a:extLst>
            <a:ext uri="{FF2B5EF4-FFF2-40B4-BE49-F238E27FC236}">
              <a16:creationId xmlns:a16="http://schemas.microsoft.com/office/drawing/2014/main" id="{00000000-0008-0000-0800-000078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49" name="Line 28032">
          <a:extLst>
            <a:ext uri="{FF2B5EF4-FFF2-40B4-BE49-F238E27FC236}">
              <a16:creationId xmlns:a16="http://schemas.microsoft.com/office/drawing/2014/main" id="{00000000-0008-0000-0800-000079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50" name="Line 28031">
          <a:extLst>
            <a:ext uri="{FF2B5EF4-FFF2-40B4-BE49-F238E27FC236}">
              <a16:creationId xmlns:a16="http://schemas.microsoft.com/office/drawing/2014/main" id="{00000000-0008-0000-0800-00007A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51" name="Line 28030">
          <a:extLst>
            <a:ext uri="{FF2B5EF4-FFF2-40B4-BE49-F238E27FC236}">
              <a16:creationId xmlns:a16="http://schemas.microsoft.com/office/drawing/2014/main" id="{00000000-0008-0000-0800-00007B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52" name="Line 28029">
          <a:extLst>
            <a:ext uri="{FF2B5EF4-FFF2-40B4-BE49-F238E27FC236}">
              <a16:creationId xmlns:a16="http://schemas.microsoft.com/office/drawing/2014/main" id="{00000000-0008-0000-0800-00007C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53" name="Line 28028">
          <a:extLst>
            <a:ext uri="{FF2B5EF4-FFF2-40B4-BE49-F238E27FC236}">
              <a16:creationId xmlns:a16="http://schemas.microsoft.com/office/drawing/2014/main" id="{00000000-0008-0000-0800-00007D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118</xdr:row>
      <xdr:rowOff>38100</xdr:rowOff>
    </xdr:from>
    <xdr:to>
      <xdr:col>1</xdr:col>
      <xdr:colOff>76200</xdr:colOff>
      <xdr:row>118</xdr:row>
      <xdr:rowOff>38100</xdr:rowOff>
    </xdr:to>
    <xdr:sp macro="" textlink="">
      <xdr:nvSpPr>
        <xdr:cNvPr id="3638654" name="Line 28027">
          <a:extLst>
            <a:ext uri="{FF2B5EF4-FFF2-40B4-BE49-F238E27FC236}">
              <a16:creationId xmlns:a16="http://schemas.microsoft.com/office/drawing/2014/main" id="{00000000-0008-0000-0800-00007E853700}"/>
            </a:ext>
          </a:extLst>
        </xdr:cNvPr>
        <xdr:cNvSpPr>
          <a:spLocks noChangeShapeType="1"/>
        </xdr:cNvSpPr>
      </xdr:nvSpPr>
      <xdr:spPr bwMode="auto">
        <a:xfrm>
          <a:off x="447675"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55" name="Line 28026">
          <a:extLst>
            <a:ext uri="{FF2B5EF4-FFF2-40B4-BE49-F238E27FC236}">
              <a16:creationId xmlns:a16="http://schemas.microsoft.com/office/drawing/2014/main" id="{00000000-0008-0000-0800-00007F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56" name="Line 28025">
          <a:extLst>
            <a:ext uri="{FF2B5EF4-FFF2-40B4-BE49-F238E27FC236}">
              <a16:creationId xmlns:a16="http://schemas.microsoft.com/office/drawing/2014/main" id="{00000000-0008-0000-0800-000080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57" name="Line 28024">
          <a:extLst>
            <a:ext uri="{FF2B5EF4-FFF2-40B4-BE49-F238E27FC236}">
              <a16:creationId xmlns:a16="http://schemas.microsoft.com/office/drawing/2014/main" id="{00000000-0008-0000-0800-000081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58" name="Line 28023">
          <a:extLst>
            <a:ext uri="{FF2B5EF4-FFF2-40B4-BE49-F238E27FC236}">
              <a16:creationId xmlns:a16="http://schemas.microsoft.com/office/drawing/2014/main" id="{00000000-0008-0000-0800-000082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59" name="Line 28022">
          <a:extLst>
            <a:ext uri="{FF2B5EF4-FFF2-40B4-BE49-F238E27FC236}">
              <a16:creationId xmlns:a16="http://schemas.microsoft.com/office/drawing/2014/main" id="{00000000-0008-0000-0800-000083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60" name="Line 28021">
          <a:extLst>
            <a:ext uri="{FF2B5EF4-FFF2-40B4-BE49-F238E27FC236}">
              <a16:creationId xmlns:a16="http://schemas.microsoft.com/office/drawing/2014/main" id="{00000000-0008-0000-0800-000084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61" name="Line 28020">
          <a:extLst>
            <a:ext uri="{FF2B5EF4-FFF2-40B4-BE49-F238E27FC236}">
              <a16:creationId xmlns:a16="http://schemas.microsoft.com/office/drawing/2014/main" id="{00000000-0008-0000-0800-000085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62" name="Line 28019">
          <a:extLst>
            <a:ext uri="{FF2B5EF4-FFF2-40B4-BE49-F238E27FC236}">
              <a16:creationId xmlns:a16="http://schemas.microsoft.com/office/drawing/2014/main" id="{00000000-0008-0000-0800-000086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63" name="Line 28018">
          <a:extLst>
            <a:ext uri="{FF2B5EF4-FFF2-40B4-BE49-F238E27FC236}">
              <a16:creationId xmlns:a16="http://schemas.microsoft.com/office/drawing/2014/main" id="{00000000-0008-0000-0800-000087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64" name="Line 28017">
          <a:extLst>
            <a:ext uri="{FF2B5EF4-FFF2-40B4-BE49-F238E27FC236}">
              <a16:creationId xmlns:a16="http://schemas.microsoft.com/office/drawing/2014/main" id="{00000000-0008-0000-0800-000088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65" name="Line 28016">
          <a:extLst>
            <a:ext uri="{FF2B5EF4-FFF2-40B4-BE49-F238E27FC236}">
              <a16:creationId xmlns:a16="http://schemas.microsoft.com/office/drawing/2014/main" id="{00000000-0008-0000-0800-000089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66" name="Line 28015">
          <a:extLst>
            <a:ext uri="{FF2B5EF4-FFF2-40B4-BE49-F238E27FC236}">
              <a16:creationId xmlns:a16="http://schemas.microsoft.com/office/drawing/2014/main" id="{00000000-0008-0000-0800-00008A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67" name="Line 28014">
          <a:extLst>
            <a:ext uri="{FF2B5EF4-FFF2-40B4-BE49-F238E27FC236}">
              <a16:creationId xmlns:a16="http://schemas.microsoft.com/office/drawing/2014/main" id="{00000000-0008-0000-0800-00008B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118</xdr:row>
      <xdr:rowOff>38100</xdr:rowOff>
    </xdr:from>
    <xdr:to>
      <xdr:col>1</xdr:col>
      <xdr:colOff>76200</xdr:colOff>
      <xdr:row>118</xdr:row>
      <xdr:rowOff>38100</xdr:rowOff>
    </xdr:to>
    <xdr:sp macro="" textlink="">
      <xdr:nvSpPr>
        <xdr:cNvPr id="3638668" name="Line 28013">
          <a:extLst>
            <a:ext uri="{FF2B5EF4-FFF2-40B4-BE49-F238E27FC236}">
              <a16:creationId xmlns:a16="http://schemas.microsoft.com/office/drawing/2014/main" id="{00000000-0008-0000-0800-00008C853700}"/>
            </a:ext>
          </a:extLst>
        </xdr:cNvPr>
        <xdr:cNvSpPr>
          <a:spLocks noChangeShapeType="1"/>
        </xdr:cNvSpPr>
      </xdr:nvSpPr>
      <xdr:spPr bwMode="auto">
        <a:xfrm>
          <a:off x="447675"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69" name="Line 28012">
          <a:extLst>
            <a:ext uri="{FF2B5EF4-FFF2-40B4-BE49-F238E27FC236}">
              <a16:creationId xmlns:a16="http://schemas.microsoft.com/office/drawing/2014/main" id="{00000000-0008-0000-0800-00008D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70" name="Line 28011">
          <a:extLst>
            <a:ext uri="{FF2B5EF4-FFF2-40B4-BE49-F238E27FC236}">
              <a16:creationId xmlns:a16="http://schemas.microsoft.com/office/drawing/2014/main" id="{00000000-0008-0000-0800-00008E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71" name="Line 28010">
          <a:extLst>
            <a:ext uri="{FF2B5EF4-FFF2-40B4-BE49-F238E27FC236}">
              <a16:creationId xmlns:a16="http://schemas.microsoft.com/office/drawing/2014/main" id="{00000000-0008-0000-0800-00008F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72" name="Line 28009">
          <a:extLst>
            <a:ext uri="{FF2B5EF4-FFF2-40B4-BE49-F238E27FC236}">
              <a16:creationId xmlns:a16="http://schemas.microsoft.com/office/drawing/2014/main" id="{00000000-0008-0000-0800-000090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73" name="Line 28008">
          <a:extLst>
            <a:ext uri="{FF2B5EF4-FFF2-40B4-BE49-F238E27FC236}">
              <a16:creationId xmlns:a16="http://schemas.microsoft.com/office/drawing/2014/main" id="{00000000-0008-0000-0800-000091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74" name="Line 28007">
          <a:extLst>
            <a:ext uri="{FF2B5EF4-FFF2-40B4-BE49-F238E27FC236}">
              <a16:creationId xmlns:a16="http://schemas.microsoft.com/office/drawing/2014/main" id="{00000000-0008-0000-0800-000092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75" name="Line 28006">
          <a:extLst>
            <a:ext uri="{FF2B5EF4-FFF2-40B4-BE49-F238E27FC236}">
              <a16:creationId xmlns:a16="http://schemas.microsoft.com/office/drawing/2014/main" id="{00000000-0008-0000-0800-000093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76" name="Line 28005">
          <a:extLst>
            <a:ext uri="{FF2B5EF4-FFF2-40B4-BE49-F238E27FC236}">
              <a16:creationId xmlns:a16="http://schemas.microsoft.com/office/drawing/2014/main" id="{00000000-0008-0000-0800-000094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xdr:colOff>
      <xdr:row>118</xdr:row>
      <xdr:rowOff>38100</xdr:rowOff>
    </xdr:from>
    <xdr:to>
      <xdr:col>1</xdr:col>
      <xdr:colOff>76200</xdr:colOff>
      <xdr:row>118</xdr:row>
      <xdr:rowOff>38100</xdr:rowOff>
    </xdr:to>
    <xdr:sp macro="" textlink="">
      <xdr:nvSpPr>
        <xdr:cNvPr id="3638677" name="Line 28004">
          <a:extLst>
            <a:ext uri="{FF2B5EF4-FFF2-40B4-BE49-F238E27FC236}">
              <a16:creationId xmlns:a16="http://schemas.microsoft.com/office/drawing/2014/main" id="{00000000-0008-0000-0800-000095853700}"/>
            </a:ext>
          </a:extLst>
        </xdr:cNvPr>
        <xdr:cNvSpPr>
          <a:spLocks noChangeShapeType="1"/>
        </xdr:cNvSpPr>
      </xdr:nvSpPr>
      <xdr:spPr bwMode="auto">
        <a:xfrm>
          <a:off x="447675"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78" name="Line 28003">
          <a:extLst>
            <a:ext uri="{FF2B5EF4-FFF2-40B4-BE49-F238E27FC236}">
              <a16:creationId xmlns:a16="http://schemas.microsoft.com/office/drawing/2014/main" id="{00000000-0008-0000-0800-000096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79" name="Line 28002">
          <a:extLst>
            <a:ext uri="{FF2B5EF4-FFF2-40B4-BE49-F238E27FC236}">
              <a16:creationId xmlns:a16="http://schemas.microsoft.com/office/drawing/2014/main" id="{00000000-0008-0000-0800-000097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80" name="Line 28001">
          <a:extLst>
            <a:ext uri="{FF2B5EF4-FFF2-40B4-BE49-F238E27FC236}">
              <a16:creationId xmlns:a16="http://schemas.microsoft.com/office/drawing/2014/main" id="{00000000-0008-0000-0800-000098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81" name="Line 28000">
          <a:extLst>
            <a:ext uri="{FF2B5EF4-FFF2-40B4-BE49-F238E27FC236}">
              <a16:creationId xmlns:a16="http://schemas.microsoft.com/office/drawing/2014/main" id="{00000000-0008-0000-0800-000099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85725</xdr:colOff>
      <xdr:row>118</xdr:row>
      <xdr:rowOff>38100</xdr:rowOff>
    </xdr:from>
    <xdr:to>
      <xdr:col>1</xdr:col>
      <xdr:colOff>85725</xdr:colOff>
      <xdr:row>118</xdr:row>
      <xdr:rowOff>38100</xdr:rowOff>
    </xdr:to>
    <xdr:sp macro="" textlink="">
      <xdr:nvSpPr>
        <xdr:cNvPr id="3638682" name="Line 27999">
          <a:extLst>
            <a:ext uri="{FF2B5EF4-FFF2-40B4-BE49-F238E27FC236}">
              <a16:creationId xmlns:a16="http://schemas.microsoft.com/office/drawing/2014/main" id="{00000000-0008-0000-0800-00009A853700}"/>
            </a:ext>
          </a:extLst>
        </xdr:cNvPr>
        <xdr:cNvSpPr>
          <a:spLocks noChangeShapeType="1"/>
        </xdr:cNvSpPr>
      </xdr:nvSpPr>
      <xdr:spPr bwMode="auto">
        <a:xfrm>
          <a:off x="45720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683" name="Line 27998">
          <a:extLst>
            <a:ext uri="{FF2B5EF4-FFF2-40B4-BE49-F238E27FC236}">
              <a16:creationId xmlns:a16="http://schemas.microsoft.com/office/drawing/2014/main" id="{00000000-0008-0000-0800-00009B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684" name="Line 27997">
          <a:extLst>
            <a:ext uri="{FF2B5EF4-FFF2-40B4-BE49-F238E27FC236}">
              <a16:creationId xmlns:a16="http://schemas.microsoft.com/office/drawing/2014/main" id="{00000000-0008-0000-0800-00009C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685" name="Line 27996">
          <a:extLst>
            <a:ext uri="{FF2B5EF4-FFF2-40B4-BE49-F238E27FC236}">
              <a16:creationId xmlns:a16="http://schemas.microsoft.com/office/drawing/2014/main" id="{00000000-0008-0000-0800-00009D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686" name="Line 27995">
          <a:extLst>
            <a:ext uri="{FF2B5EF4-FFF2-40B4-BE49-F238E27FC236}">
              <a16:creationId xmlns:a16="http://schemas.microsoft.com/office/drawing/2014/main" id="{00000000-0008-0000-0800-00009E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687" name="Line 27994">
          <a:extLst>
            <a:ext uri="{FF2B5EF4-FFF2-40B4-BE49-F238E27FC236}">
              <a16:creationId xmlns:a16="http://schemas.microsoft.com/office/drawing/2014/main" id="{00000000-0008-0000-0800-00009F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688" name="Line 27993">
          <a:extLst>
            <a:ext uri="{FF2B5EF4-FFF2-40B4-BE49-F238E27FC236}">
              <a16:creationId xmlns:a16="http://schemas.microsoft.com/office/drawing/2014/main" id="{00000000-0008-0000-0800-0000A0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689" name="Line 27992">
          <a:extLst>
            <a:ext uri="{FF2B5EF4-FFF2-40B4-BE49-F238E27FC236}">
              <a16:creationId xmlns:a16="http://schemas.microsoft.com/office/drawing/2014/main" id="{00000000-0008-0000-0800-0000A1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690" name="Line 27991">
          <a:extLst>
            <a:ext uri="{FF2B5EF4-FFF2-40B4-BE49-F238E27FC236}">
              <a16:creationId xmlns:a16="http://schemas.microsoft.com/office/drawing/2014/main" id="{00000000-0008-0000-0800-0000A2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691" name="Line 50">
          <a:extLst>
            <a:ext uri="{FF2B5EF4-FFF2-40B4-BE49-F238E27FC236}">
              <a16:creationId xmlns:a16="http://schemas.microsoft.com/office/drawing/2014/main" id="{00000000-0008-0000-0800-0000A3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692" name="Line 51">
          <a:extLst>
            <a:ext uri="{FF2B5EF4-FFF2-40B4-BE49-F238E27FC236}">
              <a16:creationId xmlns:a16="http://schemas.microsoft.com/office/drawing/2014/main" id="{00000000-0008-0000-0800-0000A4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118</xdr:row>
      <xdr:rowOff>38100</xdr:rowOff>
    </xdr:from>
    <xdr:to>
      <xdr:col>1</xdr:col>
      <xdr:colOff>95250</xdr:colOff>
      <xdr:row>118</xdr:row>
      <xdr:rowOff>38100</xdr:rowOff>
    </xdr:to>
    <xdr:sp macro="" textlink="">
      <xdr:nvSpPr>
        <xdr:cNvPr id="3638693" name="Line 27988">
          <a:extLst>
            <a:ext uri="{FF2B5EF4-FFF2-40B4-BE49-F238E27FC236}">
              <a16:creationId xmlns:a16="http://schemas.microsoft.com/office/drawing/2014/main" id="{00000000-0008-0000-0800-0000A5853700}"/>
            </a:ext>
          </a:extLst>
        </xdr:cNvPr>
        <xdr:cNvSpPr>
          <a:spLocks noChangeShapeType="1"/>
        </xdr:cNvSpPr>
      </xdr:nvSpPr>
      <xdr:spPr bwMode="auto">
        <a:xfrm>
          <a:off x="466725"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694" name="Line 27987">
          <a:extLst>
            <a:ext uri="{FF2B5EF4-FFF2-40B4-BE49-F238E27FC236}">
              <a16:creationId xmlns:a16="http://schemas.microsoft.com/office/drawing/2014/main" id="{00000000-0008-0000-0800-0000A6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695" name="Line 27986">
          <a:extLst>
            <a:ext uri="{FF2B5EF4-FFF2-40B4-BE49-F238E27FC236}">
              <a16:creationId xmlns:a16="http://schemas.microsoft.com/office/drawing/2014/main" id="{00000000-0008-0000-0800-0000A7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696" name="Line 27985">
          <a:extLst>
            <a:ext uri="{FF2B5EF4-FFF2-40B4-BE49-F238E27FC236}">
              <a16:creationId xmlns:a16="http://schemas.microsoft.com/office/drawing/2014/main" id="{00000000-0008-0000-0800-0000A8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697" name="Line 27984">
          <a:extLst>
            <a:ext uri="{FF2B5EF4-FFF2-40B4-BE49-F238E27FC236}">
              <a16:creationId xmlns:a16="http://schemas.microsoft.com/office/drawing/2014/main" id="{00000000-0008-0000-0800-0000A9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698" name="Line 27983">
          <a:extLst>
            <a:ext uri="{FF2B5EF4-FFF2-40B4-BE49-F238E27FC236}">
              <a16:creationId xmlns:a16="http://schemas.microsoft.com/office/drawing/2014/main" id="{00000000-0008-0000-0800-0000AA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699" name="Line 27982">
          <a:extLst>
            <a:ext uri="{FF2B5EF4-FFF2-40B4-BE49-F238E27FC236}">
              <a16:creationId xmlns:a16="http://schemas.microsoft.com/office/drawing/2014/main" id="{00000000-0008-0000-0800-0000AB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00" name="Line 27981">
          <a:extLst>
            <a:ext uri="{FF2B5EF4-FFF2-40B4-BE49-F238E27FC236}">
              <a16:creationId xmlns:a16="http://schemas.microsoft.com/office/drawing/2014/main" id="{00000000-0008-0000-0800-0000AC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01" name="Line 27980">
          <a:extLst>
            <a:ext uri="{FF2B5EF4-FFF2-40B4-BE49-F238E27FC236}">
              <a16:creationId xmlns:a16="http://schemas.microsoft.com/office/drawing/2014/main" id="{00000000-0008-0000-0800-0000AD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02" name="Line 27979">
          <a:extLst>
            <a:ext uri="{FF2B5EF4-FFF2-40B4-BE49-F238E27FC236}">
              <a16:creationId xmlns:a16="http://schemas.microsoft.com/office/drawing/2014/main" id="{00000000-0008-0000-0800-0000AE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03" name="Line 27978">
          <a:extLst>
            <a:ext uri="{FF2B5EF4-FFF2-40B4-BE49-F238E27FC236}">
              <a16:creationId xmlns:a16="http://schemas.microsoft.com/office/drawing/2014/main" id="{00000000-0008-0000-0800-0000AF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04" name="Line 27977">
          <a:extLst>
            <a:ext uri="{FF2B5EF4-FFF2-40B4-BE49-F238E27FC236}">
              <a16:creationId xmlns:a16="http://schemas.microsoft.com/office/drawing/2014/main" id="{00000000-0008-0000-0800-0000B0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05" name="Line 27976">
          <a:extLst>
            <a:ext uri="{FF2B5EF4-FFF2-40B4-BE49-F238E27FC236}">
              <a16:creationId xmlns:a16="http://schemas.microsoft.com/office/drawing/2014/main" id="{00000000-0008-0000-0800-0000B1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06" name="Line 27975">
          <a:extLst>
            <a:ext uri="{FF2B5EF4-FFF2-40B4-BE49-F238E27FC236}">
              <a16:creationId xmlns:a16="http://schemas.microsoft.com/office/drawing/2014/main" id="{00000000-0008-0000-0800-0000B2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07" name="Line 27974">
          <a:extLst>
            <a:ext uri="{FF2B5EF4-FFF2-40B4-BE49-F238E27FC236}">
              <a16:creationId xmlns:a16="http://schemas.microsoft.com/office/drawing/2014/main" id="{00000000-0008-0000-0800-0000B3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08" name="Line 27973">
          <a:extLst>
            <a:ext uri="{FF2B5EF4-FFF2-40B4-BE49-F238E27FC236}">
              <a16:creationId xmlns:a16="http://schemas.microsoft.com/office/drawing/2014/main" id="{00000000-0008-0000-0800-0000B4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09" name="Line 27972">
          <a:extLst>
            <a:ext uri="{FF2B5EF4-FFF2-40B4-BE49-F238E27FC236}">
              <a16:creationId xmlns:a16="http://schemas.microsoft.com/office/drawing/2014/main" id="{00000000-0008-0000-0800-0000B5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10" name="Line 27971">
          <a:extLst>
            <a:ext uri="{FF2B5EF4-FFF2-40B4-BE49-F238E27FC236}">
              <a16:creationId xmlns:a16="http://schemas.microsoft.com/office/drawing/2014/main" id="{00000000-0008-0000-0800-0000B6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11" name="Line 27970">
          <a:extLst>
            <a:ext uri="{FF2B5EF4-FFF2-40B4-BE49-F238E27FC236}">
              <a16:creationId xmlns:a16="http://schemas.microsoft.com/office/drawing/2014/main" id="{00000000-0008-0000-0800-0000B7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12" name="Line 27969">
          <a:extLst>
            <a:ext uri="{FF2B5EF4-FFF2-40B4-BE49-F238E27FC236}">
              <a16:creationId xmlns:a16="http://schemas.microsoft.com/office/drawing/2014/main" id="{00000000-0008-0000-0800-0000B8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13" name="Line 27968">
          <a:extLst>
            <a:ext uri="{FF2B5EF4-FFF2-40B4-BE49-F238E27FC236}">
              <a16:creationId xmlns:a16="http://schemas.microsoft.com/office/drawing/2014/main" id="{00000000-0008-0000-0800-0000B9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14" name="Line 27967">
          <a:extLst>
            <a:ext uri="{FF2B5EF4-FFF2-40B4-BE49-F238E27FC236}">
              <a16:creationId xmlns:a16="http://schemas.microsoft.com/office/drawing/2014/main" id="{00000000-0008-0000-0800-0000BA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15" name="Line 27966">
          <a:extLst>
            <a:ext uri="{FF2B5EF4-FFF2-40B4-BE49-F238E27FC236}">
              <a16:creationId xmlns:a16="http://schemas.microsoft.com/office/drawing/2014/main" id="{00000000-0008-0000-0800-0000BB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118</xdr:row>
      <xdr:rowOff>38100</xdr:rowOff>
    </xdr:from>
    <xdr:to>
      <xdr:col>1</xdr:col>
      <xdr:colOff>95250</xdr:colOff>
      <xdr:row>118</xdr:row>
      <xdr:rowOff>38100</xdr:rowOff>
    </xdr:to>
    <xdr:sp macro="" textlink="">
      <xdr:nvSpPr>
        <xdr:cNvPr id="3638716" name="Line 27965">
          <a:extLst>
            <a:ext uri="{FF2B5EF4-FFF2-40B4-BE49-F238E27FC236}">
              <a16:creationId xmlns:a16="http://schemas.microsoft.com/office/drawing/2014/main" id="{00000000-0008-0000-0800-0000BC853700}"/>
            </a:ext>
          </a:extLst>
        </xdr:cNvPr>
        <xdr:cNvSpPr>
          <a:spLocks noChangeShapeType="1"/>
        </xdr:cNvSpPr>
      </xdr:nvSpPr>
      <xdr:spPr bwMode="auto">
        <a:xfrm>
          <a:off x="466725"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17" name="Line 27964">
          <a:extLst>
            <a:ext uri="{FF2B5EF4-FFF2-40B4-BE49-F238E27FC236}">
              <a16:creationId xmlns:a16="http://schemas.microsoft.com/office/drawing/2014/main" id="{00000000-0008-0000-0800-0000BD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18" name="Line 27963">
          <a:extLst>
            <a:ext uri="{FF2B5EF4-FFF2-40B4-BE49-F238E27FC236}">
              <a16:creationId xmlns:a16="http://schemas.microsoft.com/office/drawing/2014/main" id="{00000000-0008-0000-0800-0000BE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19" name="Line 27962">
          <a:extLst>
            <a:ext uri="{FF2B5EF4-FFF2-40B4-BE49-F238E27FC236}">
              <a16:creationId xmlns:a16="http://schemas.microsoft.com/office/drawing/2014/main" id="{00000000-0008-0000-0800-0000BF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20" name="Line 27961">
          <a:extLst>
            <a:ext uri="{FF2B5EF4-FFF2-40B4-BE49-F238E27FC236}">
              <a16:creationId xmlns:a16="http://schemas.microsoft.com/office/drawing/2014/main" id="{00000000-0008-0000-0800-0000C0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21" name="Line 27960">
          <a:extLst>
            <a:ext uri="{FF2B5EF4-FFF2-40B4-BE49-F238E27FC236}">
              <a16:creationId xmlns:a16="http://schemas.microsoft.com/office/drawing/2014/main" id="{00000000-0008-0000-0800-0000C1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22" name="Line 27959">
          <a:extLst>
            <a:ext uri="{FF2B5EF4-FFF2-40B4-BE49-F238E27FC236}">
              <a16:creationId xmlns:a16="http://schemas.microsoft.com/office/drawing/2014/main" id="{00000000-0008-0000-0800-0000C2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23" name="Line 27958">
          <a:extLst>
            <a:ext uri="{FF2B5EF4-FFF2-40B4-BE49-F238E27FC236}">
              <a16:creationId xmlns:a16="http://schemas.microsoft.com/office/drawing/2014/main" id="{00000000-0008-0000-0800-0000C3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24" name="Line 27957">
          <a:extLst>
            <a:ext uri="{FF2B5EF4-FFF2-40B4-BE49-F238E27FC236}">
              <a16:creationId xmlns:a16="http://schemas.microsoft.com/office/drawing/2014/main" id="{00000000-0008-0000-0800-0000C4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25" name="Line 27956">
          <a:extLst>
            <a:ext uri="{FF2B5EF4-FFF2-40B4-BE49-F238E27FC236}">
              <a16:creationId xmlns:a16="http://schemas.microsoft.com/office/drawing/2014/main" id="{00000000-0008-0000-0800-0000C5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26" name="Line 27955">
          <a:extLst>
            <a:ext uri="{FF2B5EF4-FFF2-40B4-BE49-F238E27FC236}">
              <a16:creationId xmlns:a16="http://schemas.microsoft.com/office/drawing/2014/main" id="{00000000-0008-0000-0800-0000C6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27" name="Line 27954">
          <a:extLst>
            <a:ext uri="{FF2B5EF4-FFF2-40B4-BE49-F238E27FC236}">
              <a16:creationId xmlns:a16="http://schemas.microsoft.com/office/drawing/2014/main" id="{00000000-0008-0000-0800-0000C7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28" name="Line 27953">
          <a:extLst>
            <a:ext uri="{FF2B5EF4-FFF2-40B4-BE49-F238E27FC236}">
              <a16:creationId xmlns:a16="http://schemas.microsoft.com/office/drawing/2014/main" id="{00000000-0008-0000-0800-0000C8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29" name="Line 27952">
          <a:extLst>
            <a:ext uri="{FF2B5EF4-FFF2-40B4-BE49-F238E27FC236}">
              <a16:creationId xmlns:a16="http://schemas.microsoft.com/office/drawing/2014/main" id="{00000000-0008-0000-0800-0000C9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30" name="Line 27951">
          <a:extLst>
            <a:ext uri="{FF2B5EF4-FFF2-40B4-BE49-F238E27FC236}">
              <a16:creationId xmlns:a16="http://schemas.microsoft.com/office/drawing/2014/main" id="{00000000-0008-0000-0800-0000CA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31" name="Line 27950">
          <a:extLst>
            <a:ext uri="{FF2B5EF4-FFF2-40B4-BE49-F238E27FC236}">
              <a16:creationId xmlns:a16="http://schemas.microsoft.com/office/drawing/2014/main" id="{00000000-0008-0000-0800-0000CB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32" name="Line 27949">
          <a:extLst>
            <a:ext uri="{FF2B5EF4-FFF2-40B4-BE49-F238E27FC236}">
              <a16:creationId xmlns:a16="http://schemas.microsoft.com/office/drawing/2014/main" id="{00000000-0008-0000-0800-0000CC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33" name="Line 27948">
          <a:extLst>
            <a:ext uri="{FF2B5EF4-FFF2-40B4-BE49-F238E27FC236}">
              <a16:creationId xmlns:a16="http://schemas.microsoft.com/office/drawing/2014/main" id="{00000000-0008-0000-0800-0000CD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34" name="Line 27947">
          <a:extLst>
            <a:ext uri="{FF2B5EF4-FFF2-40B4-BE49-F238E27FC236}">
              <a16:creationId xmlns:a16="http://schemas.microsoft.com/office/drawing/2014/main" id="{00000000-0008-0000-0800-0000CE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35" name="Line 27946">
          <a:extLst>
            <a:ext uri="{FF2B5EF4-FFF2-40B4-BE49-F238E27FC236}">
              <a16:creationId xmlns:a16="http://schemas.microsoft.com/office/drawing/2014/main" id="{00000000-0008-0000-0800-0000CF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36" name="Line 27945">
          <a:extLst>
            <a:ext uri="{FF2B5EF4-FFF2-40B4-BE49-F238E27FC236}">
              <a16:creationId xmlns:a16="http://schemas.microsoft.com/office/drawing/2014/main" id="{00000000-0008-0000-0800-0000D0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37" name="Line 27944">
          <a:extLst>
            <a:ext uri="{FF2B5EF4-FFF2-40B4-BE49-F238E27FC236}">
              <a16:creationId xmlns:a16="http://schemas.microsoft.com/office/drawing/2014/main" id="{00000000-0008-0000-0800-0000D1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38" name="Line 27943">
          <a:extLst>
            <a:ext uri="{FF2B5EF4-FFF2-40B4-BE49-F238E27FC236}">
              <a16:creationId xmlns:a16="http://schemas.microsoft.com/office/drawing/2014/main" id="{00000000-0008-0000-0800-0000D2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118</xdr:row>
      <xdr:rowOff>38100</xdr:rowOff>
    </xdr:from>
    <xdr:to>
      <xdr:col>1</xdr:col>
      <xdr:colOff>95250</xdr:colOff>
      <xdr:row>118</xdr:row>
      <xdr:rowOff>38100</xdr:rowOff>
    </xdr:to>
    <xdr:sp macro="" textlink="">
      <xdr:nvSpPr>
        <xdr:cNvPr id="3638739" name="Line 27942">
          <a:extLst>
            <a:ext uri="{FF2B5EF4-FFF2-40B4-BE49-F238E27FC236}">
              <a16:creationId xmlns:a16="http://schemas.microsoft.com/office/drawing/2014/main" id="{00000000-0008-0000-0800-0000D3853700}"/>
            </a:ext>
          </a:extLst>
        </xdr:cNvPr>
        <xdr:cNvSpPr>
          <a:spLocks noChangeShapeType="1"/>
        </xdr:cNvSpPr>
      </xdr:nvSpPr>
      <xdr:spPr bwMode="auto">
        <a:xfrm>
          <a:off x="466725"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40" name="Line 27941">
          <a:extLst>
            <a:ext uri="{FF2B5EF4-FFF2-40B4-BE49-F238E27FC236}">
              <a16:creationId xmlns:a16="http://schemas.microsoft.com/office/drawing/2014/main" id="{00000000-0008-0000-0800-0000D4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41" name="Line 27940">
          <a:extLst>
            <a:ext uri="{FF2B5EF4-FFF2-40B4-BE49-F238E27FC236}">
              <a16:creationId xmlns:a16="http://schemas.microsoft.com/office/drawing/2014/main" id="{00000000-0008-0000-0800-0000D5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42" name="Line 27939">
          <a:extLst>
            <a:ext uri="{FF2B5EF4-FFF2-40B4-BE49-F238E27FC236}">
              <a16:creationId xmlns:a16="http://schemas.microsoft.com/office/drawing/2014/main" id="{00000000-0008-0000-0800-0000D6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43" name="Line 27938">
          <a:extLst>
            <a:ext uri="{FF2B5EF4-FFF2-40B4-BE49-F238E27FC236}">
              <a16:creationId xmlns:a16="http://schemas.microsoft.com/office/drawing/2014/main" id="{00000000-0008-0000-0800-0000D7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44" name="Line 27937">
          <a:extLst>
            <a:ext uri="{FF2B5EF4-FFF2-40B4-BE49-F238E27FC236}">
              <a16:creationId xmlns:a16="http://schemas.microsoft.com/office/drawing/2014/main" id="{00000000-0008-0000-0800-0000D8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45" name="Line 27936">
          <a:extLst>
            <a:ext uri="{FF2B5EF4-FFF2-40B4-BE49-F238E27FC236}">
              <a16:creationId xmlns:a16="http://schemas.microsoft.com/office/drawing/2014/main" id="{00000000-0008-0000-0800-0000D9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46" name="Line 27935">
          <a:extLst>
            <a:ext uri="{FF2B5EF4-FFF2-40B4-BE49-F238E27FC236}">
              <a16:creationId xmlns:a16="http://schemas.microsoft.com/office/drawing/2014/main" id="{00000000-0008-0000-0800-0000DA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47" name="Line 27934">
          <a:extLst>
            <a:ext uri="{FF2B5EF4-FFF2-40B4-BE49-F238E27FC236}">
              <a16:creationId xmlns:a16="http://schemas.microsoft.com/office/drawing/2014/main" id="{00000000-0008-0000-0800-0000DB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48" name="Line 27933">
          <a:extLst>
            <a:ext uri="{FF2B5EF4-FFF2-40B4-BE49-F238E27FC236}">
              <a16:creationId xmlns:a16="http://schemas.microsoft.com/office/drawing/2014/main" id="{00000000-0008-0000-0800-0000DC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49" name="Line 27932">
          <a:extLst>
            <a:ext uri="{FF2B5EF4-FFF2-40B4-BE49-F238E27FC236}">
              <a16:creationId xmlns:a16="http://schemas.microsoft.com/office/drawing/2014/main" id="{00000000-0008-0000-0800-0000DD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50" name="Line 27931">
          <a:extLst>
            <a:ext uri="{FF2B5EF4-FFF2-40B4-BE49-F238E27FC236}">
              <a16:creationId xmlns:a16="http://schemas.microsoft.com/office/drawing/2014/main" id="{00000000-0008-0000-0800-0000DE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51" name="Line 27930">
          <a:extLst>
            <a:ext uri="{FF2B5EF4-FFF2-40B4-BE49-F238E27FC236}">
              <a16:creationId xmlns:a16="http://schemas.microsoft.com/office/drawing/2014/main" id="{00000000-0008-0000-0800-0000DF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52" name="Line 27929">
          <a:extLst>
            <a:ext uri="{FF2B5EF4-FFF2-40B4-BE49-F238E27FC236}">
              <a16:creationId xmlns:a16="http://schemas.microsoft.com/office/drawing/2014/main" id="{00000000-0008-0000-0800-0000E0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53" name="Line 27928">
          <a:extLst>
            <a:ext uri="{FF2B5EF4-FFF2-40B4-BE49-F238E27FC236}">
              <a16:creationId xmlns:a16="http://schemas.microsoft.com/office/drawing/2014/main" id="{00000000-0008-0000-0800-0000E1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54" name="Line 27927">
          <a:extLst>
            <a:ext uri="{FF2B5EF4-FFF2-40B4-BE49-F238E27FC236}">
              <a16:creationId xmlns:a16="http://schemas.microsoft.com/office/drawing/2014/main" id="{00000000-0008-0000-0800-0000E2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55" name="Line 27926">
          <a:extLst>
            <a:ext uri="{FF2B5EF4-FFF2-40B4-BE49-F238E27FC236}">
              <a16:creationId xmlns:a16="http://schemas.microsoft.com/office/drawing/2014/main" id="{00000000-0008-0000-0800-0000E3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56" name="Line 27925">
          <a:extLst>
            <a:ext uri="{FF2B5EF4-FFF2-40B4-BE49-F238E27FC236}">
              <a16:creationId xmlns:a16="http://schemas.microsoft.com/office/drawing/2014/main" id="{00000000-0008-0000-0800-0000E4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57" name="Line 27924">
          <a:extLst>
            <a:ext uri="{FF2B5EF4-FFF2-40B4-BE49-F238E27FC236}">
              <a16:creationId xmlns:a16="http://schemas.microsoft.com/office/drawing/2014/main" id="{00000000-0008-0000-0800-0000E5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58" name="Line 27923">
          <a:extLst>
            <a:ext uri="{FF2B5EF4-FFF2-40B4-BE49-F238E27FC236}">
              <a16:creationId xmlns:a16="http://schemas.microsoft.com/office/drawing/2014/main" id="{00000000-0008-0000-0800-0000E6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59" name="Line 27922">
          <a:extLst>
            <a:ext uri="{FF2B5EF4-FFF2-40B4-BE49-F238E27FC236}">
              <a16:creationId xmlns:a16="http://schemas.microsoft.com/office/drawing/2014/main" id="{00000000-0008-0000-0800-0000E7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60" name="Line 27921">
          <a:extLst>
            <a:ext uri="{FF2B5EF4-FFF2-40B4-BE49-F238E27FC236}">
              <a16:creationId xmlns:a16="http://schemas.microsoft.com/office/drawing/2014/main" id="{00000000-0008-0000-0800-0000E8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61" name="Line 27920">
          <a:extLst>
            <a:ext uri="{FF2B5EF4-FFF2-40B4-BE49-F238E27FC236}">
              <a16:creationId xmlns:a16="http://schemas.microsoft.com/office/drawing/2014/main" id="{00000000-0008-0000-0800-0000E9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118</xdr:row>
      <xdr:rowOff>38100</xdr:rowOff>
    </xdr:from>
    <xdr:to>
      <xdr:col>1</xdr:col>
      <xdr:colOff>95250</xdr:colOff>
      <xdr:row>118</xdr:row>
      <xdr:rowOff>38100</xdr:rowOff>
    </xdr:to>
    <xdr:sp macro="" textlink="">
      <xdr:nvSpPr>
        <xdr:cNvPr id="3638762" name="Line 27919">
          <a:extLst>
            <a:ext uri="{FF2B5EF4-FFF2-40B4-BE49-F238E27FC236}">
              <a16:creationId xmlns:a16="http://schemas.microsoft.com/office/drawing/2014/main" id="{00000000-0008-0000-0800-0000EA853700}"/>
            </a:ext>
          </a:extLst>
        </xdr:cNvPr>
        <xdr:cNvSpPr>
          <a:spLocks noChangeShapeType="1"/>
        </xdr:cNvSpPr>
      </xdr:nvSpPr>
      <xdr:spPr bwMode="auto">
        <a:xfrm>
          <a:off x="466725"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63" name="Line 27918">
          <a:extLst>
            <a:ext uri="{FF2B5EF4-FFF2-40B4-BE49-F238E27FC236}">
              <a16:creationId xmlns:a16="http://schemas.microsoft.com/office/drawing/2014/main" id="{00000000-0008-0000-0800-0000EB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64" name="Line 27917">
          <a:extLst>
            <a:ext uri="{FF2B5EF4-FFF2-40B4-BE49-F238E27FC236}">
              <a16:creationId xmlns:a16="http://schemas.microsoft.com/office/drawing/2014/main" id="{00000000-0008-0000-0800-0000EC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65" name="Line 27916">
          <a:extLst>
            <a:ext uri="{FF2B5EF4-FFF2-40B4-BE49-F238E27FC236}">
              <a16:creationId xmlns:a16="http://schemas.microsoft.com/office/drawing/2014/main" id="{00000000-0008-0000-0800-0000ED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66" name="Line 27915">
          <a:extLst>
            <a:ext uri="{FF2B5EF4-FFF2-40B4-BE49-F238E27FC236}">
              <a16:creationId xmlns:a16="http://schemas.microsoft.com/office/drawing/2014/main" id="{00000000-0008-0000-0800-0000EE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67" name="Line 27914">
          <a:extLst>
            <a:ext uri="{FF2B5EF4-FFF2-40B4-BE49-F238E27FC236}">
              <a16:creationId xmlns:a16="http://schemas.microsoft.com/office/drawing/2014/main" id="{00000000-0008-0000-0800-0000EF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68" name="Line 27913">
          <a:extLst>
            <a:ext uri="{FF2B5EF4-FFF2-40B4-BE49-F238E27FC236}">
              <a16:creationId xmlns:a16="http://schemas.microsoft.com/office/drawing/2014/main" id="{00000000-0008-0000-0800-0000F0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69" name="Line 27912">
          <a:extLst>
            <a:ext uri="{FF2B5EF4-FFF2-40B4-BE49-F238E27FC236}">
              <a16:creationId xmlns:a16="http://schemas.microsoft.com/office/drawing/2014/main" id="{00000000-0008-0000-0800-0000F1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70" name="Line 27911">
          <a:extLst>
            <a:ext uri="{FF2B5EF4-FFF2-40B4-BE49-F238E27FC236}">
              <a16:creationId xmlns:a16="http://schemas.microsoft.com/office/drawing/2014/main" id="{00000000-0008-0000-0800-0000F2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71" name="Line 27910">
          <a:extLst>
            <a:ext uri="{FF2B5EF4-FFF2-40B4-BE49-F238E27FC236}">
              <a16:creationId xmlns:a16="http://schemas.microsoft.com/office/drawing/2014/main" id="{00000000-0008-0000-0800-0000F3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72" name="Line 27909">
          <a:extLst>
            <a:ext uri="{FF2B5EF4-FFF2-40B4-BE49-F238E27FC236}">
              <a16:creationId xmlns:a16="http://schemas.microsoft.com/office/drawing/2014/main" id="{00000000-0008-0000-0800-0000F4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73" name="Line 27908">
          <a:extLst>
            <a:ext uri="{FF2B5EF4-FFF2-40B4-BE49-F238E27FC236}">
              <a16:creationId xmlns:a16="http://schemas.microsoft.com/office/drawing/2014/main" id="{00000000-0008-0000-0800-0000F5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104775</xdr:colOff>
      <xdr:row>118</xdr:row>
      <xdr:rowOff>38100</xdr:rowOff>
    </xdr:from>
    <xdr:to>
      <xdr:col>1</xdr:col>
      <xdr:colOff>104775</xdr:colOff>
      <xdr:row>118</xdr:row>
      <xdr:rowOff>38100</xdr:rowOff>
    </xdr:to>
    <xdr:sp macro="" textlink="">
      <xdr:nvSpPr>
        <xdr:cNvPr id="3638774" name="Line 27907">
          <a:extLst>
            <a:ext uri="{FF2B5EF4-FFF2-40B4-BE49-F238E27FC236}">
              <a16:creationId xmlns:a16="http://schemas.microsoft.com/office/drawing/2014/main" id="{00000000-0008-0000-0800-0000F6853700}"/>
            </a:ext>
          </a:extLst>
        </xdr:cNvPr>
        <xdr:cNvSpPr>
          <a:spLocks noChangeShapeType="1"/>
        </xdr:cNvSpPr>
      </xdr:nvSpPr>
      <xdr:spPr bwMode="auto">
        <a:xfrm>
          <a:off x="476250" y="1775650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65</xdr:row>
      <xdr:rowOff>38100</xdr:rowOff>
    </xdr:from>
    <xdr:to>
      <xdr:col>1</xdr:col>
      <xdr:colOff>95250</xdr:colOff>
      <xdr:row>65</xdr:row>
      <xdr:rowOff>38100</xdr:rowOff>
    </xdr:to>
    <xdr:sp macro="" textlink="">
      <xdr:nvSpPr>
        <xdr:cNvPr id="3641027" name="Line 32728">
          <a:extLst>
            <a:ext uri="{FF2B5EF4-FFF2-40B4-BE49-F238E27FC236}">
              <a16:creationId xmlns:a16="http://schemas.microsoft.com/office/drawing/2014/main" id="{00000000-0008-0000-0800-0000C38E3700}"/>
            </a:ext>
          </a:extLst>
        </xdr:cNvPr>
        <xdr:cNvSpPr>
          <a:spLocks noChangeShapeType="1"/>
        </xdr:cNvSpPr>
      </xdr:nvSpPr>
      <xdr:spPr bwMode="auto">
        <a:xfrm>
          <a:off x="466725" y="167973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123825</xdr:colOff>
      <xdr:row>65</xdr:row>
      <xdr:rowOff>38100</xdr:rowOff>
    </xdr:from>
    <xdr:to>
      <xdr:col>1</xdr:col>
      <xdr:colOff>123825</xdr:colOff>
      <xdr:row>65</xdr:row>
      <xdr:rowOff>38100</xdr:rowOff>
    </xdr:to>
    <xdr:sp macro="" textlink="">
      <xdr:nvSpPr>
        <xdr:cNvPr id="3641028" name="Line 32729">
          <a:extLst>
            <a:ext uri="{FF2B5EF4-FFF2-40B4-BE49-F238E27FC236}">
              <a16:creationId xmlns:a16="http://schemas.microsoft.com/office/drawing/2014/main" id="{00000000-0008-0000-0800-0000C48E3700}"/>
            </a:ext>
          </a:extLst>
        </xdr:cNvPr>
        <xdr:cNvSpPr>
          <a:spLocks noChangeShapeType="1"/>
        </xdr:cNvSpPr>
      </xdr:nvSpPr>
      <xdr:spPr bwMode="auto">
        <a:xfrm>
          <a:off x="495300" y="167973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123825</xdr:colOff>
      <xdr:row>65</xdr:row>
      <xdr:rowOff>38100</xdr:rowOff>
    </xdr:from>
    <xdr:to>
      <xdr:col>1</xdr:col>
      <xdr:colOff>123825</xdr:colOff>
      <xdr:row>65</xdr:row>
      <xdr:rowOff>38100</xdr:rowOff>
    </xdr:to>
    <xdr:sp macro="" textlink="">
      <xdr:nvSpPr>
        <xdr:cNvPr id="3641029" name="Line 32730">
          <a:extLst>
            <a:ext uri="{FF2B5EF4-FFF2-40B4-BE49-F238E27FC236}">
              <a16:creationId xmlns:a16="http://schemas.microsoft.com/office/drawing/2014/main" id="{00000000-0008-0000-0800-0000C58E3700}"/>
            </a:ext>
          </a:extLst>
        </xdr:cNvPr>
        <xdr:cNvSpPr>
          <a:spLocks noChangeShapeType="1"/>
        </xdr:cNvSpPr>
      </xdr:nvSpPr>
      <xdr:spPr bwMode="auto">
        <a:xfrm>
          <a:off x="495300" y="167973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123825</xdr:colOff>
      <xdr:row>65</xdr:row>
      <xdr:rowOff>38100</xdr:rowOff>
    </xdr:from>
    <xdr:to>
      <xdr:col>1</xdr:col>
      <xdr:colOff>123825</xdr:colOff>
      <xdr:row>65</xdr:row>
      <xdr:rowOff>38100</xdr:rowOff>
    </xdr:to>
    <xdr:sp macro="" textlink="">
      <xdr:nvSpPr>
        <xdr:cNvPr id="3641030" name="Line 32731">
          <a:extLst>
            <a:ext uri="{FF2B5EF4-FFF2-40B4-BE49-F238E27FC236}">
              <a16:creationId xmlns:a16="http://schemas.microsoft.com/office/drawing/2014/main" id="{00000000-0008-0000-0800-0000C68E3700}"/>
            </a:ext>
          </a:extLst>
        </xdr:cNvPr>
        <xdr:cNvSpPr>
          <a:spLocks noChangeShapeType="1"/>
        </xdr:cNvSpPr>
      </xdr:nvSpPr>
      <xdr:spPr bwMode="auto">
        <a:xfrm>
          <a:off x="495300" y="167973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123825</xdr:colOff>
      <xdr:row>65</xdr:row>
      <xdr:rowOff>38100</xdr:rowOff>
    </xdr:from>
    <xdr:to>
      <xdr:col>1</xdr:col>
      <xdr:colOff>123825</xdr:colOff>
      <xdr:row>65</xdr:row>
      <xdr:rowOff>38100</xdr:rowOff>
    </xdr:to>
    <xdr:sp macro="" textlink="">
      <xdr:nvSpPr>
        <xdr:cNvPr id="3641031" name="Line 32732">
          <a:extLst>
            <a:ext uri="{FF2B5EF4-FFF2-40B4-BE49-F238E27FC236}">
              <a16:creationId xmlns:a16="http://schemas.microsoft.com/office/drawing/2014/main" id="{00000000-0008-0000-0800-0000C78E3700}"/>
            </a:ext>
          </a:extLst>
        </xdr:cNvPr>
        <xdr:cNvSpPr>
          <a:spLocks noChangeShapeType="1"/>
        </xdr:cNvSpPr>
      </xdr:nvSpPr>
      <xdr:spPr bwMode="auto">
        <a:xfrm>
          <a:off x="495300" y="1679733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32" name="Line 32733">
          <a:extLst>
            <a:ext uri="{FF2B5EF4-FFF2-40B4-BE49-F238E27FC236}">
              <a16:creationId xmlns:a16="http://schemas.microsoft.com/office/drawing/2014/main" id="{00000000-0008-0000-0800-0000C8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33" name="Line 32734">
          <a:extLst>
            <a:ext uri="{FF2B5EF4-FFF2-40B4-BE49-F238E27FC236}">
              <a16:creationId xmlns:a16="http://schemas.microsoft.com/office/drawing/2014/main" id="{00000000-0008-0000-0800-0000C9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34" name="Line 32735">
          <a:extLst>
            <a:ext uri="{FF2B5EF4-FFF2-40B4-BE49-F238E27FC236}">
              <a16:creationId xmlns:a16="http://schemas.microsoft.com/office/drawing/2014/main" id="{00000000-0008-0000-0800-0000CA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35" name="Line 32736">
          <a:extLst>
            <a:ext uri="{FF2B5EF4-FFF2-40B4-BE49-F238E27FC236}">
              <a16:creationId xmlns:a16="http://schemas.microsoft.com/office/drawing/2014/main" id="{00000000-0008-0000-0800-0000CB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36" name="Line 32737">
          <a:extLst>
            <a:ext uri="{FF2B5EF4-FFF2-40B4-BE49-F238E27FC236}">
              <a16:creationId xmlns:a16="http://schemas.microsoft.com/office/drawing/2014/main" id="{00000000-0008-0000-0800-0000CC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37" name="Line 32738">
          <a:extLst>
            <a:ext uri="{FF2B5EF4-FFF2-40B4-BE49-F238E27FC236}">
              <a16:creationId xmlns:a16="http://schemas.microsoft.com/office/drawing/2014/main" id="{00000000-0008-0000-0800-0000CD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38" name="Line 32739">
          <a:extLst>
            <a:ext uri="{FF2B5EF4-FFF2-40B4-BE49-F238E27FC236}">
              <a16:creationId xmlns:a16="http://schemas.microsoft.com/office/drawing/2014/main" id="{00000000-0008-0000-0800-0000CE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39" name="Line 32740">
          <a:extLst>
            <a:ext uri="{FF2B5EF4-FFF2-40B4-BE49-F238E27FC236}">
              <a16:creationId xmlns:a16="http://schemas.microsoft.com/office/drawing/2014/main" id="{00000000-0008-0000-0800-0000CF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40" name="Line 32741">
          <a:extLst>
            <a:ext uri="{FF2B5EF4-FFF2-40B4-BE49-F238E27FC236}">
              <a16:creationId xmlns:a16="http://schemas.microsoft.com/office/drawing/2014/main" id="{00000000-0008-0000-0800-0000D0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41" name="Line 32742">
          <a:extLst>
            <a:ext uri="{FF2B5EF4-FFF2-40B4-BE49-F238E27FC236}">
              <a16:creationId xmlns:a16="http://schemas.microsoft.com/office/drawing/2014/main" id="{00000000-0008-0000-0800-0000D1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42" name="Line 32743">
          <a:extLst>
            <a:ext uri="{FF2B5EF4-FFF2-40B4-BE49-F238E27FC236}">
              <a16:creationId xmlns:a16="http://schemas.microsoft.com/office/drawing/2014/main" id="{00000000-0008-0000-0800-0000D2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43" name="Line 32744">
          <a:extLst>
            <a:ext uri="{FF2B5EF4-FFF2-40B4-BE49-F238E27FC236}">
              <a16:creationId xmlns:a16="http://schemas.microsoft.com/office/drawing/2014/main" id="{00000000-0008-0000-0800-0000D3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44" name="Line 32745">
          <a:extLst>
            <a:ext uri="{FF2B5EF4-FFF2-40B4-BE49-F238E27FC236}">
              <a16:creationId xmlns:a16="http://schemas.microsoft.com/office/drawing/2014/main" id="{00000000-0008-0000-0800-0000D4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45" name="Line 32746">
          <a:extLst>
            <a:ext uri="{FF2B5EF4-FFF2-40B4-BE49-F238E27FC236}">
              <a16:creationId xmlns:a16="http://schemas.microsoft.com/office/drawing/2014/main" id="{00000000-0008-0000-0800-0000D5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46" name="Line 32747">
          <a:extLst>
            <a:ext uri="{FF2B5EF4-FFF2-40B4-BE49-F238E27FC236}">
              <a16:creationId xmlns:a16="http://schemas.microsoft.com/office/drawing/2014/main" id="{00000000-0008-0000-0800-0000D6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47" name="Line 32748">
          <a:extLst>
            <a:ext uri="{FF2B5EF4-FFF2-40B4-BE49-F238E27FC236}">
              <a16:creationId xmlns:a16="http://schemas.microsoft.com/office/drawing/2014/main" id="{00000000-0008-0000-0800-0000D7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48" name="Line 32749">
          <a:extLst>
            <a:ext uri="{FF2B5EF4-FFF2-40B4-BE49-F238E27FC236}">
              <a16:creationId xmlns:a16="http://schemas.microsoft.com/office/drawing/2014/main" id="{00000000-0008-0000-0800-0000D8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49" name="Line 32750">
          <a:extLst>
            <a:ext uri="{FF2B5EF4-FFF2-40B4-BE49-F238E27FC236}">
              <a16:creationId xmlns:a16="http://schemas.microsoft.com/office/drawing/2014/main" id="{00000000-0008-0000-0800-0000D9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50" name="Line 32751">
          <a:extLst>
            <a:ext uri="{FF2B5EF4-FFF2-40B4-BE49-F238E27FC236}">
              <a16:creationId xmlns:a16="http://schemas.microsoft.com/office/drawing/2014/main" id="{00000000-0008-0000-0800-0000DA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51" name="Line 32752">
          <a:extLst>
            <a:ext uri="{FF2B5EF4-FFF2-40B4-BE49-F238E27FC236}">
              <a16:creationId xmlns:a16="http://schemas.microsoft.com/office/drawing/2014/main" id="{00000000-0008-0000-0800-0000DB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52" name="Line 32753">
          <a:extLst>
            <a:ext uri="{FF2B5EF4-FFF2-40B4-BE49-F238E27FC236}">
              <a16:creationId xmlns:a16="http://schemas.microsoft.com/office/drawing/2014/main" id="{00000000-0008-0000-0800-0000DC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53" name="Line 32754">
          <a:extLst>
            <a:ext uri="{FF2B5EF4-FFF2-40B4-BE49-F238E27FC236}">
              <a16:creationId xmlns:a16="http://schemas.microsoft.com/office/drawing/2014/main" id="{00000000-0008-0000-0800-0000DD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54" name="Line 32755">
          <a:extLst>
            <a:ext uri="{FF2B5EF4-FFF2-40B4-BE49-F238E27FC236}">
              <a16:creationId xmlns:a16="http://schemas.microsoft.com/office/drawing/2014/main" id="{00000000-0008-0000-0800-0000DE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55" name="Line 32756">
          <a:extLst>
            <a:ext uri="{FF2B5EF4-FFF2-40B4-BE49-F238E27FC236}">
              <a16:creationId xmlns:a16="http://schemas.microsoft.com/office/drawing/2014/main" id="{00000000-0008-0000-0800-0000DF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65</xdr:row>
      <xdr:rowOff>180975</xdr:rowOff>
    </xdr:from>
    <xdr:to>
      <xdr:col>1</xdr:col>
      <xdr:colOff>447675</xdr:colOff>
      <xdr:row>65</xdr:row>
      <xdr:rowOff>180975</xdr:rowOff>
    </xdr:to>
    <xdr:sp macro="" textlink="">
      <xdr:nvSpPr>
        <xdr:cNvPr id="3641056" name="Line 32757">
          <a:extLst>
            <a:ext uri="{FF2B5EF4-FFF2-40B4-BE49-F238E27FC236}">
              <a16:creationId xmlns:a16="http://schemas.microsoft.com/office/drawing/2014/main" id="{00000000-0008-0000-0800-0000E08E3700}"/>
            </a:ext>
          </a:extLst>
        </xdr:cNvPr>
        <xdr:cNvSpPr>
          <a:spLocks noChangeShapeType="1"/>
        </xdr:cNvSpPr>
      </xdr:nvSpPr>
      <xdr:spPr bwMode="auto">
        <a:xfrm>
          <a:off x="819150"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57" name="Line 32758">
          <a:extLst>
            <a:ext uri="{FF2B5EF4-FFF2-40B4-BE49-F238E27FC236}">
              <a16:creationId xmlns:a16="http://schemas.microsoft.com/office/drawing/2014/main" id="{00000000-0008-0000-0800-0000E1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65</xdr:row>
      <xdr:rowOff>180975</xdr:rowOff>
    </xdr:from>
    <xdr:to>
      <xdr:col>1</xdr:col>
      <xdr:colOff>447675</xdr:colOff>
      <xdr:row>65</xdr:row>
      <xdr:rowOff>180975</xdr:rowOff>
    </xdr:to>
    <xdr:sp macro="" textlink="">
      <xdr:nvSpPr>
        <xdr:cNvPr id="3641058" name="Line 32759">
          <a:extLst>
            <a:ext uri="{FF2B5EF4-FFF2-40B4-BE49-F238E27FC236}">
              <a16:creationId xmlns:a16="http://schemas.microsoft.com/office/drawing/2014/main" id="{00000000-0008-0000-0800-0000E28E3700}"/>
            </a:ext>
          </a:extLst>
        </xdr:cNvPr>
        <xdr:cNvSpPr>
          <a:spLocks noChangeShapeType="1"/>
        </xdr:cNvSpPr>
      </xdr:nvSpPr>
      <xdr:spPr bwMode="auto">
        <a:xfrm>
          <a:off x="819150"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65</xdr:row>
      <xdr:rowOff>180975</xdr:rowOff>
    </xdr:from>
    <xdr:to>
      <xdr:col>1</xdr:col>
      <xdr:colOff>447675</xdr:colOff>
      <xdr:row>65</xdr:row>
      <xdr:rowOff>180975</xdr:rowOff>
    </xdr:to>
    <xdr:sp macro="" textlink="">
      <xdr:nvSpPr>
        <xdr:cNvPr id="3641059" name="Line 32760">
          <a:extLst>
            <a:ext uri="{FF2B5EF4-FFF2-40B4-BE49-F238E27FC236}">
              <a16:creationId xmlns:a16="http://schemas.microsoft.com/office/drawing/2014/main" id="{00000000-0008-0000-0800-0000E38E3700}"/>
            </a:ext>
          </a:extLst>
        </xdr:cNvPr>
        <xdr:cNvSpPr>
          <a:spLocks noChangeShapeType="1"/>
        </xdr:cNvSpPr>
      </xdr:nvSpPr>
      <xdr:spPr bwMode="auto">
        <a:xfrm>
          <a:off x="819150"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60" name="Line 32761">
          <a:extLst>
            <a:ext uri="{FF2B5EF4-FFF2-40B4-BE49-F238E27FC236}">
              <a16:creationId xmlns:a16="http://schemas.microsoft.com/office/drawing/2014/main" id="{00000000-0008-0000-0800-0000E4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61" name="Line 32762">
          <a:extLst>
            <a:ext uri="{FF2B5EF4-FFF2-40B4-BE49-F238E27FC236}">
              <a16:creationId xmlns:a16="http://schemas.microsoft.com/office/drawing/2014/main" id="{00000000-0008-0000-0800-0000E5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62" name="Line 32763">
          <a:extLst>
            <a:ext uri="{FF2B5EF4-FFF2-40B4-BE49-F238E27FC236}">
              <a16:creationId xmlns:a16="http://schemas.microsoft.com/office/drawing/2014/main" id="{00000000-0008-0000-0800-0000E6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63" name="Line 32764">
          <a:extLst>
            <a:ext uri="{FF2B5EF4-FFF2-40B4-BE49-F238E27FC236}">
              <a16:creationId xmlns:a16="http://schemas.microsoft.com/office/drawing/2014/main" id="{00000000-0008-0000-0800-0000E7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64" name="Line 32765">
          <a:extLst>
            <a:ext uri="{FF2B5EF4-FFF2-40B4-BE49-F238E27FC236}">
              <a16:creationId xmlns:a16="http://schemas.microsoft.com/office/drawing/2014/main" id="{00000000-0008-0000-0800-0000E8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65" name="Line 32766">
          <a:extLst>
            <a:ext uri="{FF2B5EF4-FFF2-40B4-BE49-F238E27FC236}">
              <a16:creationId xmlns:a16="http://schemas.microsoft.com/office/drawing/2014/main" id="{00000000-0008-0000-0800-0000E9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65</xdr:row>
      <xdr:rowOff>180975</xdr:rowOff>
    </xdr:from>
    <xdr:to>
      <xdr:col>1</xdr:col>
      <xdr:colOff>447675</xdr:colOff>
      <xdr:row>65</xdr:row>
      <xdr:rowOff>180975</xdr:rowOff>
    </xdr:to>
    <xdr:sp macro="" textlink="">
      <xdr:nvSpPr>
        <xdr:cNvPr id="3641066" name="Line 32767">
          <a:extLst>
            <a:ext uri="{FF2B5EF4-FFF2-40B4-BE49-F238E27FC236}">
              <a16:creationId xmlns:a16="http://schemas.microsoft.com/office/drawing/2014/main" id="{00000000-0008-0000-0800-0000EA8E3700}"/>
            </a:ext>
          </a:extLst>
        </xdr:cNvPr>
        <xdr:cNvSpPr>
          <a:spLocks noChangeShapeType="1"/>
        </xdr:cNvSpPr>
      </xdr:nvSpPr>
      <xdr:spPr bwMode="auto">
        <a:xfrm>
          <a:off x="819150"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67" name="Line 32768">
          <a:extLst>
            <a:ext uri="{FF2B5EF4-FFF2-40B4-BE49-F238E27FC236}">
              <a16:creationId xmlns:a16="http://schemas.microsoft.com/office/drawing/2014/main" id="{00000000-0008-0000-0800-0000EB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68" name="Line 32769">
          <a:extLst>
            <a:ext uri="{FF2B5EF4-FFF2-40B4-BE49-F238E27FC236}">
              <a16:creationId xmlns:a16="http://schemas.microsoft.com/office/drawing/2014/main" id="{00000000-0008-0000-0800-0000EC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69" name="Line 32770">
          <a:extLst>
            <a:ext uri="{FF2B5EF4-FFF2-40B4-BE49-F238E27FC236}">
              <a16:creationId xmlns:a16="http://schemas.microsoft.com/office/drawing/2014/main" id="{00000000-0008-0000-0800-0000ED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70" name="Line 32771">
          <a:extLst>
            <a:ext uri="{FF2B5EF4-FFF2-40B4-BE49-F238E27FC236}">
              <a16:creationId xmlns:a16="http://schemas.microsoft.com/office/drawing/2014/main" id="{00000000-0008-0000-0800-0000EE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71" name="Line 32772">
          <a:extLst>
            <a:ext uri="{FF2B5EF4-FFF2-40B4-BE49-F238E27FC236}">
              <a16:creationId xmlns:a16="http://schemas.microsoft.com/office/drawing/2014/main" id="{00000000-0008-0000-0800-0000EF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72" name="Line 32773">
          <a:extLst>
            <a:ext uri="{FF2B5EF4-FFF2-40B4-BE49-F238E27FC236}">
              <a16:creationId xmlns:a16="http://schemas.microsoft.com/office/drawing/2014/main" id="{00000000-0008-0000-0800-0000F0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73" name="Line 32774">
          <a:extLst>
            <a:ext uri="{FF2B5EF4-FFF2-40B4-BE49-F238E27FC236}">
              <a16:creationId xmlns:a16="http://schemas.microsoft.com/office/drawing/2014/main" id="{00000000-0008-0000-0800-0000F1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74" name="Line 32775">
          <a:extLst>
            <a:ext uri="{FF2B5EF4-FFF2-40B4-BE49-F238E27FC236}">
              <a16:creationId xmlns:a16="http://schemas.microsoft.com/office/drawing/2014/main" id="{00000000-0008-0000-0800-0000F2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75" name="Line 32776">
          <a:extLst>
            <a:ext uri="{FF2B5EF4-FFF2-40B4-BE49-F238E27FC236}">
              <a16:creationId xmlns:a16="http://schemas.microsoft.com/office/drawing/2014/main" id="{00000000-0008-0000-0800-0000F3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76" name="Line 32777">
          <a:extLst>
            <a:ext uri="{FF2B5EF4-FFF2-40B4-BE49-F238E27FC236}">
              <a16:creationId xmlns:a16="http://schemas.microsoft.com/office/drawing/2014/main" id="{00000000-0008-0000-0800-0000F4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77" name="Line 32778">
          <a:extLst>
            <a:ext uri="{FF2B5EF4-FFF2-40B4-BE49-F238E27FC236}">
              <a16:creationId xmlns:a16="http://schemas.microsoft.com/office/drawing/2014/main" id="{00000000-0008-0000-0800-0000F5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78" name="Line 32779">
          <a:extLst>
            <a:ext uri="{FF2B5EF4-FFF2-40B4-BE49-F238E27FC236}">
              <a16:creationId xmlns:a16="http://schemas.microsoft.com/office/drawing/2014/main" id="{00000000-0008-0000-0800-0000F6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79" name="Line 32780">
          <a:extLst>
            <a:ext uri="{FF2B5EF4-FFF2-40B4-BE49-F238E27FC236}">
              <a16:creationId xmlns:a16="http://schemas.microsoft.com/office/drawing/2014/main" id="{00000000-0008-0000-0800-0000F7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65</xdr:row>
      <xdr:rowOff>180975</xdr:rowOff>
    </xdr:from>
    <xdr:to>
      <xdr:col>1</xdr:col>
      <xdr:colOff>447675</xdr:colOff>
      <xdr:row>65</xdr:row>
      <xdr:rowOff>180975</xdr:rowOff>
    </xdr:to>
    <xdr:sp macro="" textlink="">
      <xdr:nvSpPr>
        <xdr:cNvPr id="3641080" name="Line 32781">
          <a:extLst>
            <a:ext uri="{FF2B5EF4-FFF2-40B4-BE49-F238E27FC236}">
              <a16:creationId xmlns:a16="http://schemas.microsoft.com/office/drawing/2014/main" id="{00000000-0008-0000-0800-0000F88E3700}"/>
            </a:ext>
          </a:extLst>
        </xdr:cNvPr>
        <xdr:cNvSpPr>
          <a:spLocks noChangeShapeType="1"/>
        </xdr:cNvSpPr>
      </xdr:nvSpPr>
      <xdr:spPr bwMode="auto">
        <a:xfrm>
          <a:off x="819150"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81" name="Line 32782">
          <a:extLst>
            <a:ext uri="{FF2B5EF4-FFF2-40B4-BE49-F238E27FC236}">
              <a16:creationId xmlns:a16="http://schemas.microsoft.com/office/drawing/2014/main" id="{00000000-0008-0000-0800-0000F9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82" name="Line 32783">
          <a:extLst>
            <a:ext uri="{FF2B5EF4-FFF2-40B4-BE49-F238E27FC236}">
              <a16:creationId xmlns:a16="http://schemas.microsoft.com/office/drawing/2014/main" id="{00000000-0008-0000-0800-0000FA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83" name="Line 32784">
          <a:extLst>
            <a:ext uri="{FF2B5EF4-FFF2-40B4-BE49-F238E27FC236}">
              <a16:creationId xmlns:a16="http://schemas.microsoft.com/office/drawing/2014/main" id="{00000000-0008-0000-0800-0000FB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84" name="Line 32785">
          <a:extLst>
            <a:ext uri="{FF2B5EF4-FFF2-40B4-BE49-F238E27FC236}">
              <a16:creationId xmlns:a16="http://schemas.microsoft.com/office/drawing/2014/main" id="{00000000-0008-0000-0800-0000FC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85" name="Line 32786">
          <a:extLst>
            <a:ext uri="{FF2B5EF4-FFF2-40B4-BE49-F238E27FC236}">
              <a16:creationId xmlns:a16="http://schemas.microsoft.com/office/drawing/2014/main" id="{00000000-0008-0000-0800-0000FD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86" name="Line 32787">
          <a:extLst>
            <a:ext uri="{FF2B5EF4-FFF2-40B4-BE49-F238E27FC236}">
              <a16:creationId xmlns:a16="http://schemas.microsoft.com/office/drawing/2014/main" id="{00000000-0008-0000-0800-0000FE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87" name="Line 32788">
          <a:extLst>
            <a:ext uri="{FF2B5EF4-FFF2-40B4-BE49-F238E27FC236}">
              <a16:creationId xmlns:a16="http://schemas.microsoft.com/office/drawing/2014/main" id="{00000000-0008-0000-0800-0000FF8E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88" name="Line 32789">
          <a:extLst>
            <a:ext uri="{FF2B5EF4-FFF2-40B4-BE49-F238E27FC236}">
              <a16:creationId xmlns:a16="http://schemas.microsoft.com/office/drawing/2014/main" id="{00000000-0008-0000-0800-000000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89" name="Line 32790">
          <a:extLst>
            <a:ext uri="{FF2B5EF4-FFF2-40B4-BE49-F238E27FC236}">
              <a16:creationId xmlns:a16="http://schemas.microsoft.com/office/drawing/2014/main" id="{00000000-0008-0000-0800-000001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90" name="Line 32791">
          <a:extLst>
            <a:ext uri="{FF2B5EF4-FFF2-40B4-BE49-F238E27FC236}">
              <a16:creationId xmlns:a16="http://schemas.microsoft.com/office/drawing/2014/main" id="{00000000-0008-0000-0800-000002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91" name="Line 32792">
          <a:extLst>
            <a:ext uri="{FF2B5EF4-FFF2-40B4-BE49-F238E27FC236}">
              <a16:creationId xmlns:a16="http://schemas.microsoft.com/office/drawing/2014/main" id="{00000000-0008-0000-0800-000003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92" name="Line 32793">
          <a:extLst>
            <a:ext uri="{FF2B5EF4-FFF2-40B4-BE49-F238E27FC236}">
              <a16:creationId xmlns:a16="http://schemas.microsoft.com/office/drawing/2014/main" id="{00000000-0008-0000-0800-000004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93" name="Line 32794">
          <a:extLst>
            <a:ext uri="{FF2B5EF4-FFF2-40B4-BE49-F238E27FC236}">
              <a16:creationId xmlns:a16="http://schemas.microsoft.com/office/drawing/2014/main" id="{00000000-0008-0000-0800-000005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65</xdr:row>
      <xdr:rowOff>180975</xdr:rowOff>
    </xdr:from>
    <xdr:to>
      <xdr:col>1</xdr:col>
      <xdr:colOff>447675</xdr:colOff>
      <xdr:row>65</xdr:row>
      <xdr:rowOff>180975</xdr:rowOff>
    </xdr:to>
    <xdr:sp macro="" textlink="">
      <xdr:nvSpPr>
        <xdr:cNvPr id="3641094" name="Line 32795">
          <a:extLst>
            <a:ext uri="{FF2B5EF4-FFF2-40B4-BE49-F238E27FC236}">
              <a16:creationId xmlns:a16="http://schemas.microsoft.com/office/drawing/2014/main" id="{00000000-0008-0000-0800-0000068F3700}"/>
            </a:ext>
          </a:extLst>
        </xdr:cNvPr>
        <xdr:cNvSpPr>
          <a:spLocks noChangeShapeType="1"/>
        </xdr:cNvSpPr>
      </xdr:nvSpPr>
      <xdr:spPr bwMode="auto">
        <a:xfrm>
          <a:off x="819150"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95" name="Line 32796">
          <a:extLst>
            <a:ext uri="{FF2B5EF4-FFF2-40B4-BE49-F238E27FC236}">
              <a16:creationId xmlns:a16="http://schemas.microsoft.com/office/drawing/2014/main" id="{00000000-0008-0000-0800-000007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96" name="Line 32797">
          <a:extLst>
            <a:ext uri="{FF2B5EF4-FFF2-40B4-BE49-F238E27FC236}">
              <a16:creationId xmlns:a16="http://schemas.microsoft.com/office/drawing/2014/main" id="{00000000-0008-0000-0800-000008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97" name="Line 32798">
          <a:extLst>
            <a:ext uri="{FF2B5EF4-FFF2-40B4-BE49-F238E27FC236}">
              <a16:creationId xmlns:a16="http://schemas.microsoft.com/office/drawing/2014/main" id="{00000000-0008-0000-0800-000009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98" name="Line 32799">
          <a:extLst>
            <a:ext uri="{FF2B5EF4-FFF2-40B4-BE49-F238E27FC236}">
              <a16:creationId xmlns:a16="http://schemas.microsoft.com/office/drawing/2014/main" id="{00000000-0008-0000-0800-00000A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099" name="Line 32800">
          <a:extLst>
            <a:ext uri="{FF2B5EF4-FFF2-40B4-BE49-F238E27FC236}">
              <a16:creationId xmlns:a16="http://schemas.microsoft.com/office/drawing/2014/main" id="{00000000-0008-0000-0800-00000B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100" name="Line 32801">
          <a:extLst>
            <a:ext uri="{FF2B5EF4-FFF2-40B4-BE49-F238E27FC236}">
              <a16:creationId xmlns:a16="http://schemas.microsoft.com/office/drawing/2014/main" id="{00000000-0008-0000-0800-00000C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101" name="Line 32802">
          <a:extLst>
            <a:ext uri="{FF2B5EF4-FFF2-40B4-BE49-F238E27FC236}">
              <a16:creationId xmlns:a16="http://schemas.microsoft.com/office/drawing/2014/main" id="{00000000-0008-0000-0800-00000D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102" name="Line 32803">
          <a:extLst>
            <a:ext uri="{FF2B5EF4-FFF2-40B4-BE49-F238E27FC236}">
              <a16:creationId xmlns:a16="http://schemas.microsoft.com/office/drawing/2014/main" id="{00000000-0008-0000-0800-00000E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65</xdr:row>
      <xdr:rowOff>180975</xdr:rowOff>
    </xdr:from>
    <xdr:to>
      <xdr:col>1</xdr:col>
      <xdr:colOff>447675</xdr:colOff>
      <xdr:row>65</xdr:row>
      <xdr:rowOff>180975</xdr:rowOff>
    </xdr:to>
    <xdr:sp macro="" textlink="">
      <xdr:nvSpPr>
        <xdr:cNvPr id="3641103" name="Line 32804">
          <a:extLst>
            <a:ext uri="{FF2B5EF4-FFF2-40B4-BE49-F238E27FC236}">
              <a16:creationId xmlns:a16="http://schemas.microsoft.com/office/drawing/2014/main" id="{00000000-0008-0000-0800-00000F8F3700}"/>
            </a:ext>
          </a:extLst>
        </xdr:cNvPr>
        <xdr:cNvSpPr>
          <a:spLocks noChangeShapeType="1"/>
        </xdr:cNvSpPr>
      </xdr:nvSpPr>
      <xdr:spPr bwMode="auto">
        <a:xfrm>
          <a:off x="819150"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104" name="Line 32805">
          <a:extLst>
            <a:ext uri="{FF2B5EF4-FFF2-40B4-BE49-F238E27FC236}">
              <a16:creationId xmlns:a16="http://schemas.microsoft.com/office/drawing/2014/main" id="{00000000-0008-0000-0800-000010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105" name="Line 32806">
          <a:extLst>
            <a:ext uri="{FF2B5EF4-FFF2-40B4-BE49-F238E27FC236}">
              <a16:creationId xmlns:a16="http://schemas.microsoft.com/office/drawing/2014/main" id="{00000000-0008-0000-0800-000011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106" name="Line 32807">
          <a:extLst>
            <a:ext uri="{FF2B5EF4-FFF2-40B4-BE49-F238E27FC236}">
              <a16:creationId xmlns:a16="http://schemas.microsoft.com/office/drawing/2014/main" id="{00000000-0008-0000-0800-000012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107" name="Line 32808">
          <a:extLst>
            <a:ext uri="{FF2B5EF4-FFF2-40B4-BE49-F238E27FC236}">
              <a16:creationId xmlns:a16="http://schemas.microsoft.com/office/drawing/2014/main" id="{00000000-0008-0000-0800-000013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65</xdr:row>
      <xdr:rowOff>180975</xdr:rowOff>
    </xdr:from>
    <xdr:to>
      <xdr:col>1</xdr:col>
      <xdr:colOff>457200</xdr:colOff>
      <xdr:row>65</xdr:row>
      <xdr:rowOff>180975</xdr:rowOff>
    </xdr:to>
    <xdr:sp macro="" textlink="">
      <xdr:nvSpPr>
        <xdr:cNvPr id="3641108" name="Line 32809">
          <a:extLst>
            <a:ext uri="{FF2B5EF4-FFF2-40B4-BE49-F238E27FC236}">
              <a16:creationId xmlns:a16="http://schemas.microsoft.com/office/drawing/2014/main" id="{00000000-0008-0000-0800-0000148F3700}"/>
            </a:ext>
          </a:extLst>
        </xdr:cNvPr>
        <xdr:cNvSpPr>
          <a:spLocks noChangeShapeType="1"/>
        </xdr:cNvSpPr>
      </xdr:nvSpPr>
      <xdr:spPr bwMode="auto">
        <a:xfrm>
          <a:off x="82867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09" name="Line 32810">
          <a:extLst>
            <a:ext uri="{FF2B5EF4-FFF2-40B4-BE49-F238E27FC236}">
              <a16:creationId xmlns:a16="http://schemas.microsoft.com/office/drawing/2014/main" id="{00000000-0008-0000-0800-000015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10" name="Line 32811">
          <a:extLst>
            <a:ext uri="{FF2B5EF4-FFF2-40B4-BE49-F238E27FC236}">
              <a16:creationId xmlns:a16="http://schemas.microsoft.com/office/drawing/2014/main" id="{00000000-0008-0000-0800-000016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11" name="Line 32812">
          <a:extLst>
            <a:ext uri="{FF2B5EF4-FFF2-40B4-BE49-F238E27FC236}">
              <a16:creationId xmlns:a16="http://schemas.microsoft.com/office/drawing/2014/main" id="{00000000-0008-0000-0800-000017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12" name="Line 32813">
          <a:extLst>
            <a:ext uri="{FF2B5EF4-FFF2-40B4-BE49-F238E27FC236}">
              <a16:creationId xmlns:a16="http://schemas.microsoft.com/office/drawing/2014/main" id="{00000000-0008-0000-0800-000018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13" name="Line 32814">
          <a:extLst>
            <a:ext uri="{FF2B5EF4-FFF2-40B4-BE49-F238E27FC236}">
              <a16:creationId xmlns:a16="http://schemas.microsoft.com/office/drawing/2014/main" id="{00000000-0008-0000-0800-000019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14" name="Line 32815">
          <a:extLst>
            <a:ext uri="{FF2B5EF4-FFF2-40B4-BE49-F238E27FC236}">
              <a16:creationId xmlns:a16="http://schemas.microsoft.com/office/drawing/2014/main" id="{00000000-0008-0000-0800-00001A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15" name="Line 32816">
          <a:extLst>
            <a:ext uri="{FF2B5EF4-FFF2-40B4-BE49-F238E27FC236}">
              <a16:creationId xmlns:a16="http://schemas.microsoft.com/office/drawing/2014/main" id="{00000000-0008-0000-0800-00001B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16" name="Line 32817">
          <a:extLst>
            <a:ext uri="{FF2B5EF4-FFF2-40B4-BE49-F238E27FC236}">
              <a16:creationId xmlns:a16="http://schemas.microsoft.com/office/drawing/2014/main" id="{00000000-0008-0000-0800-00001C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17" name="Line 32818">
          <a:extLst>
            <a:ext uri="{FF2B5EF4-FFF2-40B4-BE49-F238E27FC236}">
              <a16:creationId xmlns:a16="http://schemas.microsoft.com/office/drawing/2014/main" id="{00000000-0008-0000-0800-00001D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18" name="Line 32819">
          <a:extLst>
            <a:ext uri="{FF2B5EF4-FFF2-40B4-BE49-F238E27FC236}">
              <a16:creationId xmlns:a16="http://schemas.microsoft.com/office/drawing/2014/main" id="{00000000-0008-0000-0800-00001E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65</xdr:row>
      <xdr:rowOff>180975</xdr:rowOff>
    </xdr:from>
    <xdr:to>
      <xdr:col>1</xdr:col>
      <xdr:colOff>466725</xdr:colOff>
      <xdr:row>65</xdr:row>
      <xdr:rowOff>180975</xdr:rowOff>
    </xdr:to>
    <xdr:sp macro="" textlink="">
      <xdr:nvSpPr>
        <xdr:cNvPr id="3641119" name="Line 32820">
          <a:extLst>
            <a:ext uri="{FF2B5EF4-FFF2-40B4-BE49-F238E27FC236}">
              <a16:creationId xmlns:a16="http://schemas.microsoft.com/office/drawing/2014/main" id="{00000000-0008-0000-0800-00001F8F3700}"/>
            </a:ext>
          </a:extLst>
        </xdr:cNvPr>
        <xdr:cNvSpPr>
          <a:spLocks noChangeShapeType="1"/>
        </xdr:cNvSpPr>
      </xdr:nvSpPr>
      <xdr:spPr bwMode="auto">
        <a:xfrm>
          <a:off x="838200"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20" name="Line 32821">
          <a:extLst>
            <a:ext uri="{FF2B5EF4-FFF2-40B4-BE49-F238E27FC236}">
              <a16:creationId xmlns:a16="http://schemas.microsoft.com/office/drawing/2014/main" id="{00000000-0008-0000-0800-000020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21" name="Line 32822">
          <a:extLst>
            <a:ext uri="{FF2B5EF4-FFF2-40B4-BE49-F238E27FC236}">
              <a16:creationId xmlns:a16="http://schemas.microsoft.com/office/drawing/2014/main" id="{00000000-0008-0000-0800-000021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22" name="Line 32823">
          <a:extLst>
            <a:ext uri="{FF2B5EF4-FFF2-40B4-BE49-F238E27FC236}">
              <a16:creationId xmlns:a16="http://schemas.microsoft.com/office/drawing/2014/main" id="{00000000-0008-0000-0800-000022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23" name="Line 32824">
          <a:extLst>
            <a:ext uri="{FF2B5EF4-FFF2-40B4-BE49-F238E27FC236}">
              <a16:creationId xmlns:a16="http://schemas.microsoft.com/office/drawing/2014/main" id="{00000000-0008-0000-0800-000023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24" name="Line 32825">
          <a:extLst>
            <a:ext uri="{FF2B5EF4-FFF2-40B4-BE49-F238E27FC236}">
              <a16:creationId xmlns:a16="http://schemas.microsoft.com/office/drawing/2014/main" id="{00000000-0008-0000-0800-000024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25" name="Line 32826">
          <a:extLst>
            <a:ext uri="{FF2B5EF4-FFF2-40B4-BE49-F238E27FC236}">
              <a16:creationId xmlns:a16="http://schemas.microsoft.com/office/drawing/2014/main" id="{00000000-0008-0000-0800-000025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26" name="Line 32827">
          <a:extLst>
            <a:ext uri="{FF2B5EF4-FFF2-40B4-BE49-F238E27FC236}">
              <a16:creationId xmlns:a16="http://schemas.microsoft.com/office/drawing/2014/main" id="{00000000-0008-0000-0800-000026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27" name="Line 32828">
          <a:extLst>
            <a:ext uri="{FF2B5EF4-FFF2-40B4-BE49-F238E27FC236}">
              <a16:creationId xmlns:a16="http://schemas.microsoft.com/office/drawing/2014/main" id="{00000000-0008-0000-0800-000027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28" name="Line 32829">
          <a:extLst>
            <a:ext uri="{FF2B5EF4-FFF2-40B4-BE49-F238E27FC236}">
              <a16:creationId xmlns:a16="http://schemas.microsoft.com/office/drawing/2014/main" id="{00000000-0008-0000-0800-000028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29" name="Line 32830">
          <a:extLst>
            <a:ext uri="{FF2B5EF4-FFF2-40B4-BE49-F238E27FC236}">
              <a16:creationId xmlns:a16="http://schemas.microsoft.com/office/drawing/2014/main" id="{00000000-0008-0000-0800-000029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30" name="Line 32831">
          <a:extLst>
            <a:ext uri="{FF2B5EF4-FFF2-40B4-BE49-F238E27FC236}">
              <a16:creationId xmlns:a16="http://schemas.microsoft.com/office/drawing/2014/main" id="{00000000-0008-0000-0800-00002A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31" name="Line 32832">
          <a:extLst>
            <a:ext uri="{FF2B5EF4-FFF2-40B4-BE49-F238E27FC236}">
              <a16:creationId xmlns:a16="http://schemas.microsoft.com/office/drawing/2014/main" id="{00000000-0008-0000-0800-00002B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32" name="Line 32833">
          <a:extLst>
            <a:ext uri="{FF2B5EF4-FFF2-40B4-BE49-F238E27FC236}">
              <a16:creationId xmlns:a16="http://schemas.microsoft.com/office/drawing/2014/main" id="{00000000-0008-0000-0800-00002C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33" name="Line 32834">
          <a:extLst>
            <a:ext uri="{FF2B5EF4-FFF2-40B4-BE49-F238E27FC236}">
              <a16:creationId xmlns:a16="http://schemas.microsoft.com/office/drawing/2014/main" id="{00000000-0008-0000-0800-00002D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34" name="Line 32835">
          <a:extLst>
            <a:ext uri="{FF2B5EF4-FFF2-40B4-BE49-F238E27FC236}">
              <a16:creationId xmlns:a16="http://schemas.microsoft.com/office/drawing/2014/main" id="{00000000-0008-0000-0800-00002E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35" name="Line 32836">
          <a:extLst>
            <a:ext uri="{FF2B5EF4-FFF2-40B4-BE49-F238E27FC236}">
              <a16:creationId xmlns:a16="http://schemas.microsoft.com/office/drawing/2014/main" id="{00000000-0008-0000-0800-00002F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36" name="Line 32837">
          <a:extLst>
            <a:ext uri="{FF2B5EF4-FFF2-40B4-BE49-F238E27FC236}">
              <a16:creationId xmlns:a16="http://schemas.microsoft.com/office/drawing/2014/main" id="{00000000-0008-0000-0800-000030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37" name="Line 32838">
          <a:extLst>
            <a:ext uri="{FF2B5EF4-FFF2-40B4-BE49-F238E27FC236}">
              <a16:creationId xmlns:a16="http://schemas.microsoft.com/office/drawing/2014/main" id="{00000000-0008-0000-0800-000031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38" name="Line 32839">
          <a:extLst>
            <a:ext uri="{FF2B5EF4-FFF2-40B4-BE49-F238E27FC236}">
              <a16:creationId xmlns:a16="http://schemas.microsoft.com/office/drawing/2014/main" id="{00000000-0008-0000-0800-000032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39" name="Line 32840">
          <a:extLst>
            <a:ext uri="{FF2B5EF4-FFF2-40B4-BE49-F238E27FC236}">
              <a16:creationId xmlns:a16="http://schemas.microsoft.com/office/drawing/2014/main" id="{00000000-0008-0000-0800-000033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40" name="Line 32841">
          <a:extLst>
            <a:ext uri="{FF2B5EF4-FFF2-40B4-BE49-F238E27FC236}">
              <a16:creationId xmlns:a16="http://schemas.microsoft.com/office/drawing/2014/main" id="{00000000-0008-0000-0800-000034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41" name="Line 32842">
          <a:extLst>
            <a:ext uri="{FF2B5EF4-FFF2-40B4-BE49-F238E27FC236}">
              <a16:creationId xmlns:a16="http://schemas.microsoft.com/office/drawing/2014/main" id="{00000000-0008-0000-0800-000035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65</xdr:row>
      <xdr:rowOff>180975</xdr:rowOff>
    </xdr:from>
    <xdr:to>
      <xdr:col>1</xdr:col>
      <xdr:colOff>466725</xdr:colOff>
      <xdr:row>65</xdr:row>
      <xdr:rowOff>180975</xdr:rowOff>
    </xdr:to>
    <xdr:sp macro="" textlink="">
      <xdr:nvSpPr>
        <xdr:cNvPr id="3641142" name="Line 32843">
          <a:extLst>
            <a:ext uri="{FF2B5EF4-FFF2-40B4-BE49-F238E27FC236}">
              <a16:creationId xmlns:a16="http://schemas.microsoft.com/office/drawing/2014/main" id="{00000000-0008-0000-0800-0000368F3700}"/>
            </a:ext>
          </a:extLst>
        </xdr:cNvPr>
        <xdr:cNvSpPr>
          <a:spLocks noChangeShapeType="1"/>
        </xdr:cNvSpPr>
      </xdr:nvSpPr>
      <xdr:spPr bwMode="auto">
        <a:xfrm>
          <a:off x="838200"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43" name="Line 32844">
          <a:extLst>
            <a:ext uri="{FF2B5EF4-FFF2-40B4-BE49-F238E27FC236}">
              <a16:creationId xmlns:a16="http://schemas.microsoft.com/office/drawing/2014/main" id="{00000000-0008-0000-0800-000037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44" name="Line 32845">
          <a:extLst>
            <a:ext uri="{FF2B5EF4-FFF2-40B4-BE49-F238E27FC236}">
              <a16:creationId xmlns:a16="http://schemas.microsoft.com/office/drawing/2014/main" id="{00000000-0008-0000-0800-000038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45" name="Line 32846">
          <a:extLst>
            <a:ext uri="{FF2B5EF4-FFF2-40B4-BE49-F238E27FC236}">
              <a16:creationId xmlns:a16="http://schemas.microsoft.com/office/drawing/2014/main" id="{00000000-0008-0000-0800-000039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46" name="Line 32847">
          <a:extLst>
            <a:ext uri="{FF2B5EF4-FFF2-40B4-BE49-F238E27FC236}">
              <a16:creationId xmlns:a16="http://schemas.microsoft.com/office/drawing/2014/main" id="{00000000-0008-0000-0800-00003A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47" name="Line 32848">
          <a:extLst>
            <a:ext uri="{FF2B5EF4-FFF2-40B4-BE49-F238E27FC236}">
              <a16:creationId xmlns:a16="http://schemas.microsoft.com/office/drawing/2014/main" id="{00000000-0008-0000-0800-00003B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48" name="Line 32849">
          <a:extLst>
            <a:ext uri="{FF2B5EF4-FFF2-40B4-BE49-F238E27FC236}">
              <a16:creationId xmlns:a16="http://schemas.microsoft.com/office/drawing/2014/main" id="{00000000-0008-0000-0800-00003C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49" name="Line 32850">
          <a:extLst>
            <a:ext uri="{FF2B5EF4-FFF2-40B4-BE49-F238E27FC236}">
              <a16:creationId xmlns:a16="http://schemas.microsoft.com/office/drawing/2014/main" id="{00000000-0008-0000-0800-00003D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50" name="Line 32851">
          <a:extLst>
            <a:ext uri="{FF2B5EF4-FFF2-40B4-BE49-F238E27FC236}">
              <a16:creationId xmlns:a16="http://schemas.microsoft.com/office/drawing/2014/main" id="{00000000-0008-0000-0800-00003E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51" name="Line 32852">
          <a:extLst>
            <a:ext uri="{FF2B5EF4-FFF2-40B4-BE49-F238E27FC236}">
              <a16:creationId xmlns:a16="http://schemas.microsoft.com/office/drawing/2014/main" id="{00000000-0008-0000-0800-00003F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52" name="Line 32853">
          <a:extLst>
            <a:ext uri="{FF2B5EF4-FFF2-40B4-BE49-F238E27FC236}">
              <a16:creationId xmlns:a16="http://schemas.microsoft.com/office/drawing/2014/main" id="{00000000-0008-0000-0800-000040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53" name="Line 32854">
          <a:extLst>
            <a:ext uri="{FF2B5EF4-FFF2-40B4-BE49-F238E27FC236}">
              <a16:creationId xmlns:a16="http://schemas.microsoft.com/office/drawing/2014/main" id="{00000000-0008-0000-0800-000041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54" name="Line 32855">
          <a:extLst>
            <a:ext uri="{FF2B5EF4-FFF2-40B4-BE49-F238E27FC236}">
              <a16:creationId xmlns:a16="http://schemas.microsoft.com/office/drawing/2014/main" id="{00000000-0008-0000-0800-000042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55" name="Line 32856">
          <a:extLst>
            <a:ext uri="{FF2B5EF4-FFF2-40B4-BE49-F238E27FC236}">
              <a16:creationId xmlns:a16="http://schemas.microsoft.com/office/drawing/2014/main" id="{00000000-0008-0000-0800-000043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56" name="Line 32857">
          <a:extLst>
            <a:ext uri="{FF2B5EF4-FFF2-40B4-BE49-F238E27FC236}">
              <a16:creationId xmlns:a16="http://schemas.microsoft.com/office/drawing/2014/main" id="{00000000-0008-0000-0800-000044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57" name="Line 32858">
          <a:extLst>
            <a:ext uri="{FF2B5EF4-FFF2-40B4-BE49-F238E27FC236}">
              <a16:creationId xmlns:a16="http://schemas.microsoft.com/office/drawing/2014/main" id="{00000000-0008-0000-0800-000045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58" name="Line 32859">
          <a:extLst>
            <a:ext uri="{FF2B5EF4-FFF2-40B4-BE49-F238E27FC236}">
              <a16:creationId xmlns:a16="http://schemas.microsoft.com/office/drawing/2014/main" id="{00000000-0008-0000-0800-000046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59" name="Line 32860">
          <a:extLst>
            <a:ext uri="{FF2B5EF4-FFF2-40B4-BE49-F238E27FC236}">
              <a16:creationId xmlns:a16="http://schemas.microsoft.com/office/drawing/2014/main" id="{00000000-0008-0000-0800-000047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60" name="Line 32861">
          <a:extLst>
            <a:ext uri="{FF2B5EF4-FFF2-40B4-BE49-F238E27FC236}">
              <a16:creationId xmlns:a16="http://schemas.microsoft.com/office/drawing/2014/main" id="{00000000-0008-0000-0800-000048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61" name="Line 32862">
          <a:extLst>
            <a:ext uri="{FF2B5EF4-FFF2-40B4-BE49-F238E27FC236}">
              <a16:creationId xmlns:a16="http://schemas.microsoft.com/office/drawing/2014/main" id="{00000000-0008-0000-0800-000049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62" name="Line 32863">
          <a:extLst>
            <a:ext uri="{FF2B5EF4-FFF2-40B4-BE49-F238E27FC236}">
              <a16:creationId xmlns:a16="http://schemas.microsoft.com/office/drawing/2014/main" id="{00000000-0008-0000-0800-00004A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63" name="Line 32864">
          <a:extLst>
            <a:ext uri="{FF2B5EF4-FFF2-40B4-BE49-F238E27FC236}">
              <a16:creationId xmlns:a16="http://schemas.microsoft.com/office/drawing/2014/main" id="{00000000-0008-0000-0800-00004B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64" name="Line 32865">
          <a:extLst>
            <a:ext uri="{FF2B5EF4-FFF2-40B4-BE49-F238E27FC236}">
              <a16:creationId xmlns:a16="http://schemas.microsoft.com/office/drawing/2014/main" id="{00000000-0008-0000-0800-00004C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65</xdr:row>
      <xdr:rowOff>180975</xdr:rowOff>
    </xdr:from>
    <xdr:to>
      <xdr:col>1</xdr:col>
      <xdr:colOff>466725</xdr:colOff>
      <xdr:row>65</xdr:row>
      <xdr:rowOff>180975</xdr:rowOff>
    </xdr:to>
    <xdr:sp macro="" textlink="">
      <xdr:nvSpPr>
        <xdr:cNvPr id="3641165" name="Line 32866">
          <a:extLst>
            <a:ext uri="{FF2B5EF4-FFF2-40B4-BE49-F238E27FC236}">
              <a16:creationId xmlns:a16="http://schemas.microsoft.com/office/drawing/2014/main" id="{00000000-0008-0000-0800-00004D8F3700}"/>
            </a:ext>
          </a:extLst>
        </xdr:cNvPr>
        <xdr:cNvSpPr>
          <a:spLocks noChangeShapeType="1"/>
        </xdr:cNvSpPr>
      </xdr:nvSpPr>
      <xdr:spPr bwMode="auto">
        <a:xfrm>
          <a:off x="838200"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66" name="Line 32867">
          <a:extLst>
            <a:ext uri="{FF2B5EF4-FFF2-40B4-BE49-F238E27FC236}">
              <a16:creationId xmlns:a16="http://schemas.microsoft.com/office/drawing/2014/main" id="{00000000-0008-0000-0800-00004E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67" name="Line 32868">
          <a:extLst>
            <a:ext uri="{FF2B5EF4-FFF2-40B4-BE49-F238E27FC236}">
              <a16:creationId xmlns:a16="http://schemas.microsoft.com/office/drawing/2014/main" id="{00000000-0008-0000-0800-00004F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68" name="Line 32869">
          <a:extLst>
            <a:ext uri="{FF2B5EF4-FFF2-40B4-BE49-F238E27FC236}">
              <a16:creationId xmlns:a16="http://schemas.microsoft.com/office/drawing/2014/main" id="{00000000-0008-0000-0800-000050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69" name="Line 32870">
          <a:extLst>
            <a:ext uri="{FF2B5EF4-FFF2-40B4-BE49-F238E27FC236}">
              <a16:creationId xmlns:a16="http://schemas.microsoft.com/office/drawing/2014/main" id="{00000000-0008-0000-0800-000051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70" name="Line 32871">
          <a:extLst>
            <a:ext uri="{FF2B5EF4-FFF2-40B4-BE49-F238E27FC236}">
              <a16:creationId xmlns:a16="http://schemas.microsoft.com/office/drawing/2014/main" id="{00000000-0008-0000-0800-000052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71" name="Line 32872">
          <a:extLst>
            <a:ext uri="{FF2B5EF4-FFF2-40B4-BE49-F238E27FC236}">
              <a16:creationId xmlns:a16="http://schemas.microsoft.com/office/drawing/2014/main" id="{00000000-0008-0000-0800-000053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72" name="Line 32873">
          <a:extLst>
            <a:ext uri="{FF2B5EF4-FFF2-40B4-BE49-F238E27FC236}">
              <a16:creationId xmlns:a16="http://schemas.microsoft.com/office/drawing/2014/main" id="{00000000-0008-0000-0800-000054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73" name="Line 32874">
          <a:extLst>
            <a:ext uri="{FF2B5EF4-FFF2-40B4-BE49-F238E27FC236}">
              <a16:creationId xmlns:a16="http://schemas.microsoft.com/office/drawing/2014/main" id="{00000000-0008-0000-0800-000055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74" name="Line 32875">
          <a:extLst>
            <a:ext uri="{FF2B5EF4-FFF2-40B4-BE49-F238E27FC236}">
              <a16:creationId xmlns:a16="http://schemas.microsoft.com/office/drawing/2014/main" id="{00000000-0008-0000-0800-000056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75" name="Line 32876">
          <a:extLst>
            <a:ext uri="{FF2B5EF4-FFF2-40B4-BE49-F238E27FC236}">
              <a16:creationId xmlns:a16="http://schemas.microsoft.com/office/drawing/2014/main" id="{00000000-0008-0000-0800-000057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76" name="Line 32877">
          <a:extLst>
            <a:ext uri="{FF2B5EF4-FFF2-40B4-BE49-F238E27FC236}">
              <a16:creationId xmlns:a16="http://schemas.microsoft.com/office/drawing/2014/main" id="{00000000-0008-0000-0800-000058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77" name="Line 32878">
          <a:extLst>
            <a:ext uri="{FF2B5EF4-FFF2-40B4-BE49-F238E27FC236}">
              <a16:creationId xmlns:a16="http://schemas.microsoft.com/office/drawing/2014/main" id="{00000000-0008-0000-0800-000059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78" name="Line 32879">
          <a:extLst>
            <a:ext uri="{FF2B5EF4-FFF2-40B4-BE49-F238E27FC236}">
              <a16:creationId xmlns:a16="http://schemas.microsoft.com/office/drawing/2014/main" id="{00000000-0008-0000-0800-00005A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79" name="Line 32880">
          <a:extLst>
            <a:ext uri="{FF2B5EF4-FFF2-40B4-BE49-F238E27FC236}">
              <a16:creationId xmlns:a16="http://schemas.microsoft.com/office/drawing/2014/main" id="{00000000-0008-0000-0800-00005B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80" name="Line 32881">
          <a:extLst>
            <a:ext uri="{FF2B5EF4-FFF2-40B4-BE49-F238E27FC236}">
              <a16:creationId xmlns:a16="http://schemas.microsoft.com/office/drawing/2014/main" id="{00000000-0008-0000-0800-00005C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81" name="Line 32882">
          <a:extLst>
            <a:ext uri="{FF2B5EF4-FFF2-40B4-BE49-F238E27FC236}">
              <a16:creationId xmlns:a16="http://schemas.microsoft.com/office/drawing/2014/main" id="{00000000-0008-0000-0800-00005D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82" name="Line 32883">
          <a:extLst>
            <a:ext uri="{FF2B5EF4-FFF2-40B4-BE49-F238E27FC236}">
              <a16:creationId xmlns:a16="http://schemas.microsoft.com/office/drawing/2014/main" id="{00000000-0008-0000-0800-00005E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83" name="Line 32884">
          <a:extLst>
            <a:ext uri="{FF2B5EF4-FFF2-40B4-BE49-F238E27FC236}">
              <a16:creationId xmlns:a16="http://schemas.microsoft.com/office/drawing/2014/main" id="{00000000-0008-0000-0800-00005F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84" name="Line 32885">
          <a:extLst>
            <a:ext uri="{FF2B5EF4-FFF2-40B4-BE49-F238E27FC236}">
              <a16:creationId xmlns:a16="http://schemas.microsoft.com/office/drawing/2014/main" id="{00000000-0008-0000-0800-000060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85" name="Line 32886">
          <a:extLst>
            <a:ext uri="{FF2B5EF4-FFF2-40B4-BE49-F238E27FC236}">
              <a16:creationId xmlns:a16="http://schemas.microsoft.com/office/drawing/2014/main" id="{00000000-0008-0000-0800-000061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86" name="Line 32887">
          <a:extLst>
            <a:ext uri="{FF2B5EF4-FFF2-40B4-BE49-F238E27FC236}">
              <a16:creationId xmlns:a16="http://schemas.microsoft.com/office/drawing/2014/main" id="{00000000-0008-0000-0800-000062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87" name="Line 32888">
          <a:extLst>
            <a:ext uri="{FF2B5EF4-FFF2-40B4-BE49-F238E27FC236}">
              <a16:creationId xmlns:a16="http://schemas.microsoft.com/office/drawing/2014/main" id="{00000000-0008-0000-0800-000063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65</xdr:row>
      <xdr:rowOff>180975</xdr:rowOff>
    </xdr:from>
    <xdr:to>
      <xdr:col>1</xdr:col>
      <xdr:colOff>466725</xdr:colOff>
      <xdr:row>65</xdr:row>
      <xdr:rowOff>180975</xdr:rowOff>
    </xdr:to>
    <xdr:sp macro="" textlink="">
      <xdr:nvSpPr>
        <xdr:cNvPr id="3641188" name="Line 32889">
          <a:extLst>
            <a:ext uri="{FF2B5EF4-FFF2-40B4-BE49-F238E27FC236}">
              <a16:creationId xmlns:a16="http://schemas.microsoft.com/office/drawing/2014/main" id="{00000000-0008-0000-0800-0000648F3700}"/>
            </a:ext>
          </a:extLst>
        </xdr:cNvPr>
        <xdr:cNvSpPr>
          <a:spLocks noChangeShapeType="1"/>
        </xdr:cNvSpPr>
      </xdr:nvSpPr>
      <xdr:spPr bwMode="auto">
        <a:xfrm>
          <a:off x="838200"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89" name="Line 32890">
          <a:extLst>
            <a:ext uri="{FF2B5EF4-FFF2-40B4-BE49-F238E27FC236}">
              <a16:creationId xmlns:a16="http://schemas.microsoft.com/office/drawing/2014/main" id="{00000000-0008-0000-0800-000065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90" name="Line 32891">
          <a:extLst>
            <a:ext uri="{FF2B5EF4-FFF2-40B4-BE49-F238E27FC236}">
              <a16:creationId xmlns:a16="http://schemas.microsoft.com/office/drawing/2014/main" id="{00000000-0008-0000-0800-000066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91" name="Line 32892">
          <a:extLst>
            <a:ext uri="{FF2B5EF4-FFF2-40B4-BE49-F238E27FC236}">
              <a16:creationId xmlns:a16="http://schemas.microsoft.com/office/drawing/2014/main" id="{00000000-0008-0000-0800-000067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92" name="Line 32893">
          <a:extLst>
            <a:ext uri="{FF2B5EF4-FFF2-40B4-BE49-F238E27FC236}">
              <a16:creationId xmlns:a16="http://schemas.microsoft.com/office/drawing/2014/main" id="{00000000-0008-0000-0800-000068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93" name="Line 32894">
          <a:extLst>
            <a:ext uri="{FF2B5EF4-FFF2-40B4-BE49-F238E27FC236}">
              <a16:creationId xmlns:a16="http://schemas.microsoft.com/office/drawing/2014/main" id="{00000000-0008-0000-0800-000069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94" name="Line 32895">
          <a:extLst>
            <a:ext uri="{FF2B5EF4-FFF2-40B4-BE49-F238E27FC236}">
              <a16:creationId xmlns:a16="http://schemas.microsoft.com/office/drawing/2014/main" id="{00000000-0008-0000-0800-00006A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95" name="Line 32896">
          <a:extLst>
            <a:ext uri="{FF2B5EF4-FFF2-40B4-BE49-F238E27FC236}">
              <a16:creationId xmlns:a16="http://schemas.microsoft.com/office/drawing/2014/main" id="{00000000-0008-0000-0800-00006B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96" name="Line 32897">
          <a:extLst>
            <a:ext uri="{FF2B5EF4-FFF2-40B4-BE49-F238E27FC236}">
              <a16:creationId xmlns:a16="http://schemas.microsoft.com/office/drawing/2014/main" id="{00000000-0008-0000-0800-00006C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97" name="Line 32898">
          <a:extLst>
            <a:ext uri="{FF2B5EF4-FFF2-40B4-BE49-F238E27FC236}">
              <a16:creationId xmlns:a16="http://schemas.microsoft.com/office/drawing/2014/main" id="{00000000-0008-0000-0800-00006D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98" name="Line 32899">
          <a:extLst>
            <a:ext uri="{FF2B5EF4-FFF2-40B4-BE49-F238E27FC236}">
              <a16:creationId xmlns:a16="http://schemas.microsoft.com/office/drawing/2014/main" id="{00000000-0008-0000-0800-00006E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199" name="Line 32900">
          <a:extLst>
            <a:ext uri="{FF2B5EF4-FFF2-40B4-BE49-F238E27FC236}">
              <a16:creationId xmlns:a16="http://schemas.microsoft.com/office/drawing/2014/main" id="{00000000-0008-0000-0800-00006F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65</xdr:row>
      <xdr:rowOff>180975</xdr:rowOff>
    </xdr:from>
    <xdr:to>
      <xdr:col>1</xdr:col>
      <xdr:colOff>476250</xdr:colOff>
      <xdr:row>65</xdr:row>
      <xdr:rowOff>180975</xdr:rowOff>
    </xdr:to>
    <xdr:sp macro="" textlink="">
      <xdr:nvSpPr>
        <xdr:cNvPr id="3641200" name="Line 32901">
          <a:extLst>
            <a:ext uri="{FF2B5EF4-FFF2-40B4-BE49-F238E27FC236}">
              <a16:creationId xmlns:a16="http://schemas.microsoft.com/office/drawing/2014/main" id="{00000000-0008-0000-0800-0000708F3700}"/>
            </a:ext>
          </a:extLst>
        </xdr:cNvPr>
        <xdr:cNvSpPr>
          <a:spLocks noChangeShapeType="1"/>
        </xdr:cNvSpPr>
      </xdr:nvSpPr>
      <xdr:spPr bwMode="auto">
        <a:xfrm>
          <a:off x="847725"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65</xdr:row>
      <xdr:rowOff>200025</xdr:rowOff>
    </xdr:from>
    <xdr:to>
      <xdr:col>1</xdr:col>
      <xdr:colOff>447675</xdr:colOff>
      <xdr:row>65</xdr:row>
      <xdr:rowOff>200025</xdr:rowOff>
    </xdr:to>
    <xdr:sp macro="" textlink="">
      <xdr:nvSpPr>
        <xdr:cNvPr id="3641201" name="Line 32902">
          <a:extLst>
            <a:ext uri="{FF2B5EF4-FFF2-40B4-BE49-F238E27FC236}">
              <a16:creationId xmlns:a16="http://schemas.microsoft.com/office/drawing/2014/main" id="{00000000-0008-0000-0800-0000718F3700}"/>
            </a:ext>
          </a:extLst>
        </xdr:cNvPr>
        <xdr:cNvSpPr>
          <a:spLocks noChangeShapeType="1"/>
        </xdr:cNvSpPr>
      </xdr:nvSpPr>
      <xdr:spPr bwMode="auto">
        <a:xfrm>
          <a:off x="819150" y="168116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95250</xdr:colOff>
      <xdr:row>81</xdr:row>
      <xdr:rowOff>38100</xdr:rowOff>
    </xdr:from>
    <xdr:to>
      <xdr:col>1</xdr:col>
      <xdr:colOff>95250</xdr:colOff>
      <xdr:row>81</xdr:row>
      <xdr:rowOff>38100</xdr:rowOff>
    </xdr:to>
    <xdr:sp macro="" textlink="">
      <xdr:nvSpPr>
        <xdr:cNvPr id="3641202" name="Line 32903">
          <a:extLst>
            <a:ext uri="{FF2B5EF4-FFF2-40B4-BE49-F238E27FC236}">
              <a16:creationId xmlns:a16="http://schemas.microsoft.com/office/drawing/2014/main" id="{00000000-0008-0000-0800-0000728F3700}"/>
            </a:ext>
          </a:extLst>
        </xdr:cNvPr>
        <xdr:cNvSpPr>
          <a:spLocks noChangeShapeType="1"/>
        </xdr:cNvSpPr>
      </xdr:nvSpPr>
      <xdr:spPr bwMode="auto">
        <a:xfrm>
          <a:off x="466725" y="170868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123825</xdr:colOff>
      <xdr:row>81</xdr:row>
      <xdr:rowOff>38100</xdr:rowOff>
    </xdr:from>
    <xdr:to>
      <xdr:col>1</xdr:col>
      <xdr:colOff>123825</xdr:colOff>
      <xdr:row>81</xdr:row>
      <xdr:rowOff>38100</xdr:rowOff>
    </xdr:to>
    <xdr:sp macro="" textlink="">
      <xdr:nvSpPr>
        <xdr:cNvPr id="3641203" name="Line 32904">
          <a:extLst>
            <a:ext uri="{FF2B5EF4-FFF2-40B4-BE49-F238E27FC236}">
              <a16:creationId xmlns:a16="http://schemas.microsoft.com/office/drawing/2014/main" id="{00000000-0008-0000-0800-0000738F3700}"/>
            </a:ext>
          </a:extLst>
        </xdr:cNvPr>
        <xdr:cNvSpPr>
          <a:spLocks noChangeShapeType="1"/>
        </xdr:cNvSpPr>
      </xdr:nvSpPr>
      <xdr:spPr bwMode="auto">
        <a:xfrm>
          <a:off x="495300" y="170868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123825</xdr:colOff>
      <xdr:row>81</xdr:row>
      <xdr:rowOff>38100</xdr:rowOff>
    </xdr:from>
    <xdr:to>
      <xdr:col>1</xdr:col>
      <xdr:colOff>123825</xdr:colOff>
      <xdr:row>81</xdr:row>
      <xdr:rowOff>38100</xdr:rowOff>
    </xdr:to>
    <xdr:sp macro="" textlink="">
      <xdr:nvSpPr>
        <xdr:cNvPr id="3641204" name="Line 32905">
          <a:extLst>
            <a:ext uri="{FF2B5EF4-FFF2-40B4-BE49-F238E27FC236}">
              <a16:creationId xmlns:a16="http://schemas.microsoft.com/office/drawing/2014/main" id="{00000000-0008-0000-0800-0000748F3700}"/>
            </a:ext>
          </a:extLst>
        </xdr:cNvPr>
        <xdr:cNvSpPr>
          <a:spLocks noChangeShapeType="1"/>
        </xdr:cNvSpPr>
      </xdr:nvSpPr>
      <xdr:spPr bwMode="auto">
        <a:xfrm>
          <a:off x="495300" y="170868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123825</xdr:colOff>
      <xdr:row>81</xdr:row>
      <xdr:rowOff>38100</xdr:rowOff>
    </xdr:from>
    <xdr:to>
      <xdr:col>1</xdr:col>
      <xdr:colOff>123825</xdr:colOff>
      <xdr:row>81</xdr:row>
      <xdr:rowOff>38100</xdr:rowOff>
    </xdr:to>
    <xdr:sp macro="" textlink="">
      <xdr:nvSpPr>
        <xdr:cNvPr id="3641205" name="Line 32906">
          <a:extLst>
            <a:ext uri="{FF2B5EF4-FFF2-40B4-BE49-F238E27FC236}">
              <a16:creationId xmlns:a16="http://schemas.microsoft.com/office/drawing/2014/main" id="{00000000-0008-0000-0800-0000758F3700}"/>
            </a:ext>
          </a:extLst>
        </xdr:cNvPr>
        <xdr:cNvSpPr>
          <a:spLocks noChangeShapeType="1"/>
        </xdr:cNvSpPr>
      </xdr:nvSpPr>
      <xdr:spPr bwMode="auto">
        <a:xfrm>
          <a:off x="495300" y="170868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123825</xdr:colOff>
      <xdr:row>81</xdr:row>
      <xdr:rowOff>38100</xdr:rowOff>
    </xdr:from>
    <xdr:to>
      <xdr:col>1</xdr:col>
      <xdr:colOff>123825</xdr:colOff>
      <xdr:row>81</xdr:row>
      <xdr:rowOff>38100</xdr:rowOff>
    </xdr:to>
    <xdr:sp macro="" textlink="">
      <xdr:nvSpPr>
        <xdr:cNvPr id="3641206" name="Line 32907">
          <a:extLst>
            <a:ext uri="{FF2B5EF4-FFF2-40B4-BE49-F238E27FC236}">
              <a16:creationId xmlns:a16="http://schemas.microsoft.com/office/drawing/2014/main" id="{00000000-0008-0000-0800-0000768F3700}"/>
            </a:ext>
          </a:extLst>
        </xdr:cNvPr>
        <xdr:cNvSpPr>
          <a:spLocks noChangeShapeType="1"/>
        </xdr:cNvSpPr>
      </xdr:nvSpPr>
      <xdr:spPr bwMode="auto">
        <a:xfrm>
          <a:off x="495300" y="1708689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07" name="Line 32908">
          <a:extLst>
            <a:ext uri="{FF2B5EF4-FFF2-40B4-BE49-F238E27FC236}">
              <a16:creationId xmlns:a16="http://schemas.microsoft.com/office/drawing/2014/main" id="{00000000-0008-0000-0800-000077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08" name="Line 32909">
          <a:extLst>
            <a:ext uri="{FF2B5EF4-FFF2-40B4-BE49-F238E27FC236}">
              <a16:creationId xmlns:a16="http://schemas.microsoft.com/office/drawing/2014/main" id="{00000000-0008-0000-0800-000078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09" name="Line 32910">
          <a:extLst>
            <a:ext uri="{FF2B5EF4-FFF2-40B4-BE49-F238E27FC236}">
              <a16:creationId xmlns:a16="http://schemas.microsoft.com/office/drawing/2014/main" id="{00000000-0008-0000-0800-000079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10" name="Line 32911">
          <a:extLst>
            <a:ext uri="{FF2B5EF4-FFF2-40B4-BE49-F238E27FC236}">
              <a16:creationId xmlns:a16="http://schemas.microsoft.com/office/drawing/2014/main" id="{00000000-0008-0000-0800-00007A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11" name="Line 32912">
          <a:extLst>
            <a:ext uri="{FF2B5EF4-FFF2-40B4-BE49-F238E27FC236}">
              <a16:creationId xmlns:a16="http://schemas.microsoft.com/office/drawing/2014/main" id="{00000000-0008-0000-0800-00007B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12" name="Line 32913">
          <a:extLst>
            <a:ext uri="{FF2B5EF4-FFF2-40B4-BE49-F238E27FC236}">
              <a16:creationId xmlns:a16="http://schemas.microsoft.com/office/drawing/2014/main" id="{00000000-0008-0000-0800-00007C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13" name="Line 32914">
          <a:extLst>
            <a:ext uri="{FF2B5EF4-FFF2-40B4-BE49-F238E27FC236}">
              <a16:creationId xmlns:a16="http://schemas.microsoft.com/office/drawing/2014/main" id="{00000000-0008-0000-0800-00007D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14" name="Line 32915">
          <a:extLst>
            <a:ext uri="{FF2B5EF4-FFF2-40B4-BE49-F238E27FC236}">
              <a16:creationId xmlns:a16="http://schemas.microsoft.com/office/drawing/2014/main" id="{00000000-0008-0000-0800-00007E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15" name="Line 32916">
          <a:extLst>
            <a:ext uri="{FF2B5EF4-FFF2-40B4-BE49-F238E27FC236}">
              <a16:creationId xmlns:a16="http://schemas.microsoft.com/office/drawing/2014/main" id="{00000000-0008-0000-0800-00007F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16" name="Line 32917">
          <a:extLst>
            <a:ext uri="{FF2B5EF4-FFF2-40B4-BE49-F238E27FC236}">
              <a16:creationId xmlns:a16="http://schemas.microsoft.com/office/drawing/2014/main" id="{00000000-0008-0000-0800-000080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17" name="Line 32918">
          <a:extLst>
            <a:ext uri="{FF2B5EF4-FFF2-40B4-BE49-F238E27FC236}">
              <a16:creationId xmlns:a16="http://schemas.microsoft.com/office/drawing/2014/main" id="{00000000-0008-0000-0800-000081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18" name="Line 32919">
          <a:extLst>
            <a:ext uri="{FF2B5EF4-FFF2-40B4-BE49-F238E27FC236}">
              <a16:creationId xmlns:a16="http://schemas.microsoft.com/office/drawing/2014/main" id="{00000000-0008-0000-0800-000082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19" name="Line 32920">
          <a:extLst>
            <a:ext uri="{FF2B5EF4-FFF2-40B4-BE49-F238E27FC236}">
              <a16:creationId xmlns:a16="http://schemas.microsoft.com/office/drawing/2014/main" id="{00000000-0008-0000-0800-000083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20" name="Line 32921">
          <a:extLst>
            <a:ext uri="{FF2B5EF4-FFF2-40B4-BE49-F238E27FC236}">
              <a16:creationId xmlns:a16="http://schemas.microsoft.com/office/drawing/2014/main" id="{00000000-0008-0000-0800-000084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21" name="Line 32922">
          <a:extLst>
            <a:ext uri="{FF2B5EF4-FFF2-40B4-BE49-F238E27FC236}">
              <a16:creationId xmlns:a16="http://schemas.microsoft.com/office/drawing/2014/main" id="{00000000-0008-0000-0800-000085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22" name="Line 32923">
          <a:extLst>
            <a:ext uri="{FF2B5EF4-FFF2-40B4-BE49-F238E27FC236}">
              <a16:creationId xmlns:a16="http://schemas.microsoft.com/office/drawing/2014/main" id="{00000000-0008-0000-0800-000086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23" name="Line 32924">
          <a:extLst>
            <a:ext uri="{FF2B5EF4-FFF2-40B4-BE49-F238E27FC236}">
              <a16:creationId xmlns:a16="http://schemas.microsoft.com/office/drawing/2014/main" id="{00000000-0008-0000-0800-000087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24" name="Line 32925">
          <a:extLst>
            <a:ext uri="{FF2B5EF4-FFF2-40B4-BE49-F238E27FC236}">
              <a16:creationId xmlns:a16="http://schemas.microsoft.com/office/drawing/2014/main" id="{00000000-0008-0000-0800-000088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25" name="Line 32926">
          <a:extLst>
            <a:ext uri="{FF2B5EF4-FFF2-40B4-BE49-F238E27FC236}">
              <a16:creationId xmlns:a16="http://schemas.microsoft.com/office/drawing/2014/main" id="{00000000-0008-0000-0800-000089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26" name="Line 32927">
          <a:extLst>
            <a:ext uri="{FF2B5EF4-FFF2-40B4-BE49-F238E27FC236}">
              <a16:creationId xmlns:a16="http://schemas.microsoft.com/office/drawing/2014/main" id="{00000000-0008-0000-0800-00008A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27" name="Line 32928">
          <a:extLst>
            <a:ext uri="{FF2B5EF4-FFF2-40B4-BE49-F238E27FC236}">
              <a16:creationId xmlns:a16="http://schemas.microsoft.com/office/drawing/2014/main" id="{00000000-0008-0000-0800-00008B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28" name="Line 32929">
          <a:extLst>
            <a:ext uri="{FF2B5EF4-FFF2-40B4-BE49-F238E27FC236}">
              <a16:creationId xmlns:a16="http://schemas.microsoft.com/office/drawing/2014/main" id="{00000000-0008-0000-0800-00008C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29" name="Line 32930">
          <a:extLst>
            <a:ext uri="{FF2B5EF4-FFF2-40B4-BE49-F238E27FC236}">
              <a16:creationId xmlns:a16="http://schemas.microsoft.com/office/drawing/2014/main" id="{00000000-0008-0000-0800-00008D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30" name="Line 32931">
          <a:extLst>
            <a:ext uri="{FF2B5EF4-FFF2-40B4-BE49-F238E27FC236}">
              <a16:creationId xmlns:a16="http://schemas.microsoft.com/office/drawing/2014/main" id="{00000000-0008-0000-0800-00008E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81</xdr:row>
      <xdr:rowOff>180975</xdr:rowOff>
    </xdr:from>
    <xdr:to>
      <xdr:col>1</xdr:col>
      <xdr:colOff>447675</xdr:colOff>
      <xdr:row>81</xdr:row>
      <xdr:rowOff>180975</xdr:rowOff>
    </xdr:to>
    <xdr:sp macro="" textlink="">
      <xdr:nvSpPr>
        <xdr:cNvPr id="3641231" name="Line 32932">
          <a:extLst>
            <a:ext uri="{FF2B5EF4-FFF2-40B4-BE49-F238E27FC236}">
              <a16:creationId xmlns:a16="http://schemas.microsoft.com/office/drawing/2014/main" id="{00000000-0008-0000-0800-00008F8F3700}"/>
            </a:ext>
          </a:extLst>
        </xdr:cNvPr>
        <xdr:cNvSpPr>
          <a:spLocks noChangeShapeType="1"/>
        </xdr:cNvSpPr>
      </xdr:nvSpPr>
      <xdr:spPr bwMode="auto">
        <a:xfrm>
          <a:off x="819150"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32" name="Line 32933">
          <a:extLst>
            <a:ext uri="{FF2B5EF4-FFF2-40B4-BE49-F238E27FC236}">
              <a16:creationId xmlns:a16="http://schemas.microsoft.com/office/drawing/2014/main" id="{00000000-0008-0000-0800-000090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81</xdr:row>
      <xdr:rowOff>180975</xdr:rowOff>
    </xdr:from>
    <xdr:to>
      <xdr:col>1</xdr:col>
      <xdr:colOff>447675</xdr:colOff>
      <xdr:row>81</xdr:row>
      <xdr:rowOff>180975</xdr:rowOff>
    </xdr:to>
    <xdr:sp macro="" textlink="">
      <xdr:nvSpPr>
        <xdr:cNvPr id="3641233" name="Line 32934">
          <a:extLst>
            <a:ext uri="{FF2B5EF4-FFF2-40B4-BE49-F238E27FC236}">
              <a16:creationId xmlns:a16="http://schemas.microsoft.com/office/drawing/2014/main" id="{00000000-0008-0000-0800-0000918F3700}"/>
            </a:ext>
          </a:extLst>
        </xdr:cNvPr>
        <xdr:cNvSpPr>
          <a:spLocks noChangeShapeType="1"/>
        </xdr:cNvSpPr>
      </xdr:nvSpPr>
      <xdr:spPr bwMode="auto">
        <a:xfrm>
          <a:off x="819150"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81</xdr:row>
      <xdr:rowOff>180975</xdr:rowOff>
    </xdr:from>
    <xdr:to>
      <xdr:col>1</xdr:col>
      <xdr:colOff>447675</xdr:colOff>
      <xdr:row>81</xdr:row>
      <xdr:rowOff>180975</xdr:rowOff>
    </xdr:to>
    <xdr:sp macro="" textlink="">
      <xdr:nvSpPr>
        <xdr:cNvPr id="3641234" name="Line 32935">
          <a:extLst>
            <a:ext uri="{FF2B5EF4-FFF2-40B4-BE49-F238E27FC236}">
              <a16:creationId xmlns:a16="http://schemas.microsoft.com/office/drawing/2014/main" id="{00000000-0008-0000-0800-0000928F3700}"/>
            </a:ext>
          </a:extLst>
        </xdr:cNvPr>
        <xdr:cNvSpPr>
          <a:spLocks noChangeShapeType="1"/>
        </xdr:cNvSpPr>
      </xdr:nvSpPr>
      <xdr:spPr bwMode="auto">
        <a:xfrm>
          <a:off x="819150"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35" name="Line 32936">
          <a:extLst>
            <a:ext uri="{FF2B5EF4-FFF2-40B4-BE49-F238E27FC236}">
              <a16:creationId xmlns:a16="http://schemas.microsoft.com/office/drawing/2014/main" id="{00000000-0008-0000-0800-000093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36" name="Line 32937">
          <a:extLst>
            <a:ext uri="{FF2B5EF4-FFF2-40B4-BE49-F238E27FC236}">
              <a16:creationId xmlns:a16="http://schemas.microsoft.com/office/drawing/2014/main" id="{00000000-0008-0000-0800-000094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37" name="Line 32938">
          <a:extLst>
            <a:ext uri="{FF2B5EF4-FFF2-40B4-BE49-F238E27FC236}">
              <a16:creationId xmlns:a16="http://schemas.microsoft.com/office/drawing/2014/main" id="{00000000-0008-0000-0800-000095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38" name="Line 32939">
          <a:extLst>
            <a:ext uri="{FF2B5EF4-FFF2-40B4-BE49-F238E27FC236}">
              <a16:creationId xmlns:a16="http://schemas.microsoft.com/office/drawing/2014/main" id="{00000000-0008-0000-0800-000096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39" name="Line 32940">
          <a:extLst>
            <a:ext uri="{FF2B5EF4-FFF2-40B4-BE49-F238E27FC236}">
              <a16:creationId xmlns:a16="http://schemas.microsoft.com/office/drawing/2014/main" id="{00000000-0008-0000-0800-000097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40" name="Line 32941">
          <a:extLst>
            <a:ext uri="{FF2B5EF4-FFF2-40B4-BE49-F238E27FC236}">
              <a16:creationId xmlns:a16="http://schemas.microsoft.com/office/drawing/2014/main" id="{00000000-0008-0000-0800-000098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81</xdr:row>
      <xdr:rowOff>180975</xdr:rowOff>
    </xdr:from>
    <xdr:to>
      <xdr:col>1</xdr:col>
      <xdr:colOff>447675</xdr:colOff>
      <xdr:row>81</xdr:row>
      <xdr:rowOff>180975</xdr:rowOff>
    </xdr:to>
    <xdr:sp macro="" textlink="">
      <xdr:nvSpPr>
        <xdr:cNvPr id="3641241" name="Line 32942">
          <a:extLst>
            <a:ext uri="{FF2B5EF4-FFF2-40B4-BE49-F238E27FC236}">
              <a16:creationId xmlns:a16="http://schemas.microsoft.com/office/drawing/2014/main" id="{00000000-0008-0000-0800-0000998F3700}"/>
            </a:ext>
          </a:extLst>
        </xdr:cNvPr>
        <xdr:cNvSpPr>
          <a:spLocks noChangeShapeType="1"/>
        </xdr:cNvSpPr>
      </xdr:nvSpPr>
      <xdr:spPr bwMode="auto">
        <a:xfrm>
          <a:off x="819150"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42" name="Line 32943">
          <a:extLst>
            <a:ext uri="{FF2B5EF4-FFF2-40B4-BE49-F238E27FC236}">
              <a16:creationId xmlns:a16="http://schemas.microsoft.com/office/drawing/2014/main" id="{00000000-0008-0000-0800-00009A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43" name="Line 32944">
          <a:extLst>
            <a:ext uri="{FF2B5EF4-FFF2-40B4-BE49-F238E27FC236}">
              <a16:creationId xmlns:a16="http://schemas.microsoft.com/office/drawing/2014/main" id="{00000000-0008-0000-0800-00009B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44" name="Line 32945">
          <a:extLst>
            <a:ext uri="{FF2B5EF4-FFF2-40B4-BE49-F238E27FC236}">
              <a16:creationId xmlns:a16="http://schemas.microsoft.com/office/drawing/2014/main" id="{00000000-0008-0000-0800-00009C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45" name="Line 32946">
          <a:extLst>
            <a:ext uri="{FF2B5EF4-FFF2-40B4-BE49-F238E27FC236}">
              <a16:creationId xmlns:a16="http://schemas.microsoft.com/office/drawing/2014/main" id="{00000000-0008-0000-0800-00009D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46" name="Line 32947">
          <a:extLst>
            <a:ext uri="{FF2B5EF4-FFF2-40B4-BE49-F238E27FC236}">
              <a16:creationId xmlns:a16="http://schemas.microsoft.com/office/drawing/2014/main" id="{00000000-0008-0000-0800-00009E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47" name="Line 32948">
          <a:extLst>
            <a:ext uri="{FF2B5EF4-FFF2-40B4-BE49-F238E27FC236}">
              <a16:creationId xmlns:a16="http://schemas.microsoft.com/office/drawing/2014/main" id="{00000000-0008-0000-0800-00009F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48" name="Line 32949">
          <a:extLst>
            <a:ext uri="{FF2B5EF4-FFF2-40B4-BE49-F238E27FC236}">
              <a16:creationId xmlns:a16="http://schemas.microsoft.com/office/drawing/2014/main" id="{00000000-0008-0000-0800-0000A0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49" name="Line 32950">
          <a:extLst>
            <a:ext uri="{FF2B5EF4-FFF2-40B4-BE49-F238E27FC236}">
              <a16:creationId xmlns:a16="http://schemas.microsoft.com/office/drawing/2014/main" id="{00000000-0008-0000-0800-0000A1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50" name="Line 32951">
          <a:extLst>
            <a:ext uri="{FF2B5EF4-FFF2-40B4-BE49-F238E27FC236}">
              <a16:creationId xmlns:a16="http://schemas.microsoft.com/office/drawing/2014/main" id="{00000000-0008-0000-0800-0000A2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51" name="Line 32952">
          <a:extLst>
            <a:ext uri="{FF2B5EF4-FFF2-40B4-BE49-F238E27FC236}">
              <a16:creationId xmlns:a16="http://schemas.microsoft.com/office/drawing/2014/main" id="{00000000-0008-0000-0800-0000A3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52" name="Line 32953">
          <a:extLst>
            <a:ext uri="{FF2B5EF4-FFF2-40B4-BE49-F238E27FC236}">
              <a16:creationId xmlns:a16="http://schemas.microsoft.com/office/drawing/2014/main" id="{00000000-0008-0000-0800-0000A4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53" name="Line 32954">
          <a:extLst>
            <a:ext uri="{FF2B5EF4-FFF2-40B4-BE49-F238E27FC236}">
              <a16:creationId xmlns:a16="http://schemas.microsoft.com/office/drawing/2014/main" id="{00000000-0008-0000-0800-0000A5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54" name="Line 32955">
          <a:extLst>
            <a:ext uri="{FF2B5EF4-FFF2-40B4-BE49-F238E27FC236}">
              <a16:creationId xmlns:a16="http://schemas.microsoft.com/office/drawing/2014/main" id="{00000000-0008-0000-0800-0000A6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81</xdr:row>
      <xdr:rowOff>180975</xdr:rowOff>
    </xdr:from>
    <xdr:to>
      <xdr:col>1</xdr:col>
      <xdr:colOff>447675</xdr:colOff>
      <xdr:row>81</xdr:row>
      <xdr:rowOff>180975</xdr:rowOff>
    </xdr:to>
    <xdr:sp macro="" textlink="">
      <xdr:nvSpPr>
        <xdr:cNvPr id="3641255" name="Line 32956">
          <a:extLst>
            <a:ext uri="{FF2B5EF4-FFF2-40B4-BE49-F238E27FC236}">
              <a16:creationId xmlns:a16="http://schemas.microsoft.com/office/drawing/2014/main" id="{00000000-0008-0000-0800-0000A78F3700}"/>
            </a:ext>
          </a:extLst>
        </xdr:cNvPr>
        <xdr:cNvSpPr>
          <a:spLocks noChangeShapeType="1"/>
        </xdr:cNvSpPr>
      </xdr:nvSpPr>
      <xdr:spPr bwMode="auto">
        <a:xfrm>
          <a:off x="819150"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56" name="Line 32957">
          <a:extLst>
            <a:ext uri="{FF2B5EF4-FFF2-40B4-BE49-F238E27FC236}">
              <a16:creationId xmlns:a16="http://schemas.microsoft.com/office/drawing/2014/main" id="{00000000-0008-0000-0800-0000A8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57" name="Line 32958">
          <a:extLst>
            <a:ext uri="{FF2B5EF4-FFF2-40B4-BE49-F238E27FC236}">
              <a16:creationId xmlns:a16="http://schemas.microsoft.com/office/drawing/2014/main" id="{00000000-0008-0000-0800-0000A9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58" name="Line 32959">
          <a:extLst>
            <a:ext uri="{FF2B5EF4-FFF2-40B4-BE49-F238E27FC236}">
              <a16:creationId xmlns:a16="http://schemas.microsoft.com/office/drawing/2014/main" id="{00000000-0008-0000-0800-0000AA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59" name="Line 32960">
          <a:extLst>
            <a:ext uri="{FF2B5EF4-FFF2-40B4-BE49-F238E27FC236}">
              <a16:creationId xmlns:a16="http://schemas.microsoft.com/office/drawing/2014/main" id="{00000000-0008-0000-0800-0000AB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60" name="Line 32961">
          <a:extLst>
            <a:ext uri="{FF2B5EF4-FFF2-40B4-BE49-F238E27FC236}">
              <a16:creationId xmlns:a16="http://schemas.microsoft.com/office/drawing/2014/main" id="{00000000-0008-0000-0800-0000AC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61" name="Line 32962">
          <a:extLst>
            <a:ext uri="{FF2B5EF4-FFF2-40B4-BE49-F238E27FC236}">
              <a16:creationId xmlns:a16="http://schemas.microsoft.com/office/drawing/2014/main" id="{00000000-0008-0000-0800-0000AD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62" name="Line 32963">
          <a:extLst>
            <a:ext uri="{FF2B5EF4-FFF2-40B4-BE49-F238E27FC236}">
              <a16:creationId xmlns:a16="http://schemas.microsoft.com/office/drawing/2014/main" id="{00000000-0008-0000-0800-0000AE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63" name="Line 32964">
          <a:extLst>
            <a:ext uri="{FF2B5EF4-FFF2-40B4-BE49-F238E27FC236}">
              <a16:creationId xmlns:a16="http://schemas.microsoft.com/office/drawing/2014/main" id="{00000000-0008-0000-0800-0000AF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64" name="Line 32965">
          <a:extLst>
            <a:ext uri="{FF2B5EF4-FFF2-40B4-BE49-F238E27FC236}">
              <a16:creationId xmlns:a16="http://schemas.microsoft.com/office/drawing/2014/main" id="{00000000-0008-0000-0800-0000B0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65" name="Line 32966">
          <a:extLst>
            <a:ext uri="{FF2B5EF4-FFF2-40B4-BE49-F238E27FC236}">
              <a16:creationId xmlns:a16="http://schemas.microsoft.com/office/drawing/2014/main" id="{00000000-0008-0000-0800-0000B1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66" name="Line 32967">
          <a:extLst>
            <a:ext uri="{FF2B5EF4-FFF2-40B4-BE49-F238E27FC236}">
              <a16:creationId xmlns:a16="http://schemas.microsoft.com/office/drawing/2014/main" id="{00000000-0008-0000-0800-0000B2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67" name="Line 32968">
          <a:extLst>
            <a:ext uri="{FF2B5EF4-FFF2-40B4-BE49-F238E27FC236}">
              <a16:creationId xmlns:a16="http://schemas.microsoft.com/office/drawing/2014/main" id="{00000000-0008-0000-0800-0000B3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68" name="Line 32969">
          <a:extLst>
            <a:ext uri="{FF2B5EF4-FFF2-40B4-BE49-F238E27FC236}">
              <a16:creationId xmlns:a16="http://schemas.microsoft.com/office/drawing/2014/main" id="{00000000-0008-0000-0800-0000B4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81</xdr:row>
      <xdr:rowOff>180975</xdr:rowOff>
    </xdr:from>
    <xdr:to>
      <xdr:col>1</xdr:col>
      <xdr:colOff>447675</xdr:colOff>
      <xdr:row>81</xdr:row>
      <xdr:rowOff>180975</xdr:rowOff>
    </xdr:to>
    <xdr:sp macro="" textlink="">
      <xdr:nvSpPr>
        <xdr:cNvPr id="3641269" name="Line 32970">
          <a:extLst>
            <a:ext uri="{FF2B5EF4-FFF2-40B4-BE49-F238E27FC236}">
              <a16:creationId xmlns:a16="http://schemas.microsoft.com/office/drawing/2014/main" id="{00000000-0008-0000-0800-0000B58F3700}"/>
            </a:ext>
          </a:extLst>
        </xdr:cNvPr>
        <xdr:cNvSpPr>
          <a:spLocks noChangeShapeType="1"/>
        </xdr:cNvSpPr>
      </xdr:nvSpPr>
      <xdr:spPr bwMode="auto">
        <a:xfrm>
          <a:off x="819150"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70" name="Line 32971">
          <a:extLst>
            <a:ext uri="{FF2B5EF4-FFF2-40B4-BE49-F238E27FC236}">
              <a16:creationId xmlns:a16="http://schemas.microsoft.com/office/drawing/2014/main" id="{00000000-0008-0000-0800-0000B6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71" name="Line 32972">
          <a:extLst>
            <a:ext uri="{FF2B5EF4-FFF2-40B4-BE49-F238E27FC236}">
              <a16:creationId xmlns:a16="http://schemas.microsoft.com/office/drawing/2014/main" id="{00000000-0008-0000-0800-0000B7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72" name="Line 32973">
          <a:extLst>
            <a:ext uri="{FF2B5EF4-FFF2-40B4-BE49-F238E27FC236}">
              <a16:creationId xmlns:a16="http://schemas.microsoft.com/office/drawing/2014/main" id="{00000000-0008-0000-0800-0000B8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73" name="Line 32974">
          <a:extLst>
            <a:ext uri="{FF2B5EF4-FFF2-40B4-BE49-F238E27FC236}">
              <a16:creationId xmlns:a16="http://schemas.microsoft.com/office/drawing/2014/main" id="{00000000-0008-0000-0800-0000B9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74" name="Line 32975">
          <a:extLst>
            <a:ext uri="{FF2B5EF4-FFF2-40B4-BE49-F238E27FC236}">
              <a16:creationId xmlns:a16="http://schemas.microsoft.com/office/drawing/2014/main" id="{00000000-0008-0000-0800-0000BA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75" name="Line 32976">
          <a:extLst>
            <a:ext uri="{FF2B5EF4-FFF2-40B4-BE49-F238E27FC236}">
              <a16:creationId xmlns:a16="http://schemas.microsoft.com/office/drawing/2014/main" id="{00000000-0008-0000-0800-0000BB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76" name="Line 32977">
          <a:extLst>
            <a:ext uri="{FF2B5EF4-FFF2-40B4-BE49-F238E27FC236}">
              <a16:creationId xmlns:a16="http://schemas.microsoft.com/office/drawing/2014/main" id="{00000000-0008-0000-0800-0000BC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77" name="Line 32978">
          <a:extLst>
            <a:ext uri="{FF2B5EF4-FFF2-40B4-BE49-F238E27FC236}">
              <a16:creationId xmlns:a16="http://schemas.microsoft.com/office/drawing/2014/main" id="{00000000-0008-0000-0800-0000BD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81</xdr:row>
      <xdr:rowOff>180975</xdr:rowOff>
    </xdr:from>
    <xdr:to>
      <xdr:col>1</xdr:col>
      <xdr:colOff>447675</xdr:colOff>
      <xdr:row>81</xdr:row>
      <xdr:rowOff>180975</xdr:rowOff>
    </xdr:to>
    <xdr:sp macro="" textlink="">
      <xdr:nvSpPr>
        <xdr:cNvPr id="3641278" name="Line 32979">
          <a:extLst>
            <a:ext uri="{FF2B5EF4-FFF2-40B4-BE49-F238E27FC236}">
              <a16:creationId xmlns:a16="http://schemas.microsoft.com/office/drawing/2014/main" id="{00000000-0008-0000-0800-0000BE8F3700}"/>
            </a:ext>
          </a:extLst>
        </xdr:cNvPr>
        <xdr:cNvSpPr>
          <a:spLocks noChangeShapeType="1"/>
        </xdr:cNvSpPr>
      </xdr:nvSpPr>
      <xdr:spPr bwMode="auto">
        <a:xfrm>
          <a:off x="819150"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79" name="Line 32980">
          <a:extLst>
            <a:ext uri="{FF2B5EF4-FFF2-40B4-BE49-F238E27FC236}">
              <a16:creationId xmlns:a16="http://schemas.microsoft.com/office/drawing/2014/main" id="{00000000-0008-0000-0800-0000BF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80" name="Line 32981">
          <a:extLst>
            <a:ext uri="{FF2B5EF4-FFF2-40B4-BE49-F238E27FC236}">
              <a16:creationId xmlns:a16="http://schemas.microsoft.com/office/drawing/2014/main" id="{00000000-0008-0000-0800-0000C0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81" name="Line 32982">
          <a:extLst>
            <a:ext uri="{FF2B5EF4-FFF2-40B4-BE49-F238E27FC236}">
              <a16:creationId xmlns:a16="http://schemas.microsoft.com/office/drawing/2014/main" id="{00000000-0008-0000-0800-0000C1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82" name="Line 32983">
          <a:extLst>
            <a:ext uri="{FF2B5EF4-FFF2-40B4-BE49-F238E27FC236}">
              <a16:creationId xmlns:a16="http://schemas.microsoft.com/office/drawing/2014/main" id="{00000000-0008-0000-0800-0000C2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81</xdr:row>
      <xdr:rowOff>180975</xdr:rowOff>
    </xdr:from>
    <xdr:to>
      <xdr:col>1</xdr:col>
      <xdr:colOff>457200</xdr:colOff>
      <xdr:row>81</xdr:row>
      <xdr:rowOff>180975</xdr:rowOff>
    </xdr:to>
    <xdr:sp macro="" textlink="">
      <xdr:nvSpPr>
        <xdr:cNvPr id="3641283" name="Line 32984">
          <a:extLst>
            <a:ext uri="{FF2B5EF4-FFF2-40B4-BE49-F238E27FC236}">
              <a16:creationId xmlns:a16="http://schemas.microsoft.com/office/drawing/2014/main" id="{00000000-0008-0000-0800-0000C38F3700}"/>
            </a:ext>
          </a:extLst>
        </xdr:cNvPr>
        <xdr:cNvSpPr>
          <a:spLocks noChangeShapeType="1"/>
        </xdr:cNvSpPr>
      </xdr:nvSpPr>
      <xdr:spPr bwMode="auto">
        <a:xfrm>
          <a:off x="82867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284" name="Line 32985">
          <a:extLst>
            <a:ext uri="{FF2B5EF4-FFF2-40B4-BE49-F238E27FC236}">
              <a16:creationId xmlns:a16="http://schemas.microsoft.com/office/drawing/2014/main" id="{00000000-0008-0000-0800-0000C4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285" name="Line 32986">
          <a:extLst>
            <a:ext uri="{FF2B5EF4-FFF2-40B4-BE49-F238E27FC236}">
              <a16:creationId xmlns:a16="http://schemas.microsoft.com/office/drawing/2014/main" id="{00000000-0008-0000-0800-0000C5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286" name="Line 32987">
          <a:extLst>
            <a:ext uri="{FF2B5EF4-FFF2-40B4-BE49-F238E27FC236}">
              <a16:creationId xmlns:a16="http://schemas.microsoft.com/office/drawing/2014/main" id="{00000000-0008-0000-0800-0000C6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287" name="Line 32988">
          <a:extLst>
            <a:ext uri="{FF2B5EF4-FFF2-40B4-BE49-F238E27FC236}">
              <a16:creationId xmlns:a16="http://schemas.microsoft.com/office/drawing/2014/main" id="{00000000-0008-0000-0800-0000C7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288" name="Line 32989">
          <a:extLst>
            <a:ext uri="{FF2B5EF4-FFF2-40B4-BE49-F238E27FC236}">
              <a16:creationId xmlns:a16="http://schemas.microsoft.com/office/drawing/2014/main" id="{00000000-0008-0000-0800-0000C8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289" name="Line 32990">
          <a:extLst>
            <a:ext uri="{FF2B5EF4-FFF2-40B4-BE49-F238E27FC236}">
              <a16:creationId xmlns:a16="http://schemas.microsoft.com/office/drawing/2014/main" id="{00000000-0008-0000-0800-0000C9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290" name="Line 32991">
          <a:extLst>
            <a:ext uri="{FF2B5EF4-FFF2-40B4-BE49-F238E27FC236}">
              <a16:creationId xmlns:a16="http://schemas.microsoft.com/office/drawing/2014/main" id="{00000000-0008-0000-0800-0000CA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291" name="Line 32992">
          <a:extLst>
            <a:ext uri="{FF2B5EF4-FFF2-40B4-BE49-F238E27FC236}">
              <a16:creationId xmlns:a16="http://schemas.microsoft.com/office/drawing/2014/main" id="{00000000-0008-0000-0800-0000CB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292" name="Line 32993">
          <a:extLst>
            <a:ext uri="{FF2B5EF4-FFF2-40B4-BE49-F238E27FC236}">
              <a16:creationId xmlns:a16="http://schemas.microsoft.com/office/drawing/2014/main" id="{00000000-0008-0000-0800-0000CC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293" name="Line 32994">
          <a:extLst>
            <a:ext uri="{FF2B5EF4-FFF2-40B4-BE49-F238E27FC236}">
              <a16:creationId xmlns:a16="http://schemas.microsoft.com/office/drawing/2014/main" id="{00000000-0008-0000-0800-0000CD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81</xdr:row>
      <xdr:rowOff>180975</xdr:rowOff>
    </xdr:from>
    <xdr:to>
      <xdr:col>1</xdr:col>
      <xdr:colOff>466725</xdr:colOff>
      <xdr:row>81</xdr:row>
      <xdr:rowOff>180975</xdr:rowOff>
    </xdr:to>
    <xdr:sp macro="" textlink="">
      <xdr:nvSpPr>
        <xdr:cNvPr id="3641294" name="Line 32995">
          <a:extLst>
            <a:ext uri="{FF2B5EF4-FFF2-40B4-BE49-F238E27FC236}">
              <a16:creationId xmlns:a16="http://schemas.microsoft.com/office/drawing/2014/main" id="{00000000-0008-0000-0800-0000CE8F3700}"/>
            </a:ext>
          </a:extLst>
        </xdr:cNvPr>
        <xdr:cNvSpPr>
          <a:spLocks noChangeShapeType="1"/>
        </xdr:cNvSpPr>
      </xdr:nvSpPr>
      <xdr:spPr bwMode="auto">
        <a:xfrm>
          <a:off x="838200"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295" name="Line 32996">
          <a:extLst>
            <a:ext uri="{FF2B5EF4-FFF2-40B4-BE49-F238E27FC236}">
              <a16:creationId xmlns:a16="http://schemas.microsoft.com/office/drawing/2014/main" id="{00000000-0008-0000-0800-0000CF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296" name="Line 32997">
          <a:extLst>
            <a:ext uri="{FF2B5EF4-FFF2-40B4-BE49-F238E27FC236}">
              <a16:creationId xmlns:a16="http://schemas.microsoft.com/office/drawing/2014/main" id="{00000000-0008-0000-0800-0000D0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297" name="Line 32998">
          <a:extLst>
            <a:ext uri="{FF2B5EF4-FFF2-40B4-BE49-F238E27FC236}">
              <a16:creationId xmlns:a16="http://schemas.microsoft.com/office/drawing/2014/main" id="{00000000-0008-0000-0800-0000D1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298" name="Line 32999">
          <a:extLst>
            <a:ext uri="{FF2B5EF4-FFF2-40B4-BE49-F238E27FC236}">
              <a16:creationId xmlns:a16="http://schemas.microsoft.com/office/drawing/2014/main" id="{00000000-0008-0000-0800-0000D2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299" name="Line 33000">
          <a:extLst>
            <a:ext uri="{FF2B5EF4-FFF2-40B4-BE49-F238E27FC236}">
              <a16:creationId xmlns:a16="http://schemas.microsoft.com/office/drawing/2014/main" id="{00000000-0008-0000-0800-0000D3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00" name="Line 33001">
          <a:extLst>
            <a:ext uri="{FF2B5EF4-FFF2-40B4-BE49-F238E27FC236}">
              <a16:creationId xmlns:a16="http://schemas.microsoft.com/office/drawing/2014/main" id="{00000000-0008-0000-0800-0000D4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01" name="Line 33002">
          <a:extLst>
            <a:ext uri="{FF2B5EF4-FFF2-40B4-BE49-F238E27FC236}">
              <a16:creationId xmlns:a16="http://schemas.microsoft.com/office/drawing/2014/main" id="{00000000-0008-0000-0800-0000D5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02" name="Line 33003">
          <a:extLst>
            <a:ext uri="{FF2B5EF4-FFF2-40B4-BE49-F238E27FC236}">
              <a16:creationId xmlns:a16="http://schemas.microsoft.com/office/drawing/2014/main" id="{00000000-0008-0000-0800-0000D6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03" name="Line 33004">
          <a:extLst>
            <a:ext uri="{FF2B5EF4-FFF2-40B4-BE49-F238E27FC236}">
              <a16:creationId xmlns:a16="http://schemas.microsoft.com/office/drawing/2014/main" id="{00000000-0008-0000-0800-0000D7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04" name="Line 33005">
          <a:extLst>
            <a:ext uri="{FF2B5EF4-FFF2-40B4-BE49-F238E27FC236}">
              <a16:creationId xmlns:a16="http://schemas.microsoft.com/office/drawing/2014/main" id="{00000000-0008-0000-0800-0000D8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05" name="Line 33006">
          <a:extLst>
            <a:ext uri="{FF2B5EF4-FFF2-40B4-BE49-F238E27FC236}">
              <a16:creationId xmlns:a16="http://schemas.microsoft.com/office/drawing/2014/main" id="{00000000-0008-0000-0800-0000D9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06" name="Line 33007">
          <a:extLst>
            <a:ext uri="{FF2B5EF4-FFF2-40B4-BE49-F238E27FC236}">
              <a16:creationId xmlns:a16="http://schemas.microsoft.com/office/drawing/2014/main" id="{00000000-0008-0000-0800-0000DA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07" name="Line 33008">
          <a:extLst>
            <a:ext uri="{FF2B5EF4-FFF2-40B4-BE49-F238E27FC236}">
              <a16:creationId xmlns:a16="http://schemas.microsoft.com/office/drawing/2014/main" id="{00000000-0008-0000-0800-0000DB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08" name="Line 33009">
          <a:extLst>
            <a:ext uri="{FF2B5EF4-FFF2-40B4-BE49-F238E27FC236}">
              <a16:creationId xmlns:a16="http://schemas.microsoft.com/office/drawing/2014/main" id="{00000000-0008-0000-0800-0000DC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09" name="Line 33010">
          <a:extLst>
            <a:ext uri="{FF2B5EF4-FFF2-40B4-BE49-F238E27FC236}">
              <a16:creationId xmlns:a16="http://schemas.microsoft.com/office/drawing/2014/main" id="{00000000-0008-0000-0800-0000DD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10" name="Line 33011">
          <a:extLst>
            <a:ext uri="{FF2B5EF4-FFF2-40B4-BE49-F238E27FC236}">
              <a16:creationId xmlns:a16="http://schemas.microsoft.com/office/drawing/2014/main" id="{00000000-0008-0000-0800-0000DE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11" name="Line 33012">
          <a:extLst>
            <a:ext uri="{FF2B5EF4-FFF2-40B4-BE49-F238E27FC236}">
              <a16:creationId xmlns:a16="http://schemas.microsoft.com/office/drawing/2014/main" id="{00000000-0008-0000-0800-0000DF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12" name="Line 33013">
          <a:extLst>
            <a:ext uri="{FF2B5EF4-FFF2-40B4-BE49-F238E27FC236}">
              <a16:creationId xmlns:a16="http://schemas.microsoft.com/office/drawing/2014/main" id="{00000000-0008-0000-0800-0000E0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13" name="Line 33014">
          <a:extLst>
            <a:ext uri="{FF2B5EF4-FFF2-40B4-BE49-F238E27FC236}">
              <a16:creationId xmlns:a16="http://schemas.microsoft.com/office/drawing/2014/main" id="{00000000-0008-0000-0800-0000E1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14" name="Line 33015">
          <a:extLst>
            <a:ext uri="{FF2B5EF4-FFF2-40B4-BE49-F238E27FC236}">
              <a16:creationId xmlns:a16="http://schemas.microsoft.com/office/drawing/2014/main" id="{00000000-0008-0000-0800-0000E2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15" name="Line 33016">
          <a:extLst>
            <a:ext uri="{FF2B5EF4-FFF2-40B4-BE49-F238E27FC236}">
              <a16:creationId xmlns:a16="http://schemas.microsoft.com/office/drawing/2014/main" id="{00000000-0008-0000-0800-0000E3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16" name="Line 33017">
          <a:extLst>
            <a:ext uri="{FF2B5EF4-FFF2-40B4-BE49-F238E27FC236}">
              <a16:creationId xmlns:a16="http://schemas.microsoft.com/office/drawing/2014/main" id="{00000000-0008-0000-0800-0000E4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81</xdr:row>
      <xdr:rowOff>180975</xdr:rowOff>
    </xdr:from>
    <xdr:to>
      <xdr:col>1</xdr:col>
      <xdr:colOff>466725</xdr:colOff>
      <xdr:row>81</xdr:row>
      <xdr:rowOff>180975</xdr:rowOff>
    </xdr:to>
    <xdr:sp macro="" textlink="">
      <xdr:nvSpPr>
        <xdr:cNvPr id="3641317" name="Line 33018">
          <a:extLst>
            <a:ext uri="{FF2B5EF4-FFF2-40B4-BE49-F238E27FC236}">
              <a16:creationId xmlns:a16="http://schemas.microsoft.com/office/drawing/2014/main" id="{00000000-0008-0000-0800-0000E58F3700}"/>
            </a:ext>
          </a:extLst>
        </xdr:cNvPr>
        <xdr:cNvSpPr>
          <a:spLocks noChangeShapeType="1"/>
        </xdr:cNvSpPr>
      </xdr:nvSpPr>
      <xdr:spPr bwMode="auto">
        <a:xfrm>
          <a:off x="838200"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18" name="Line 33019">
          <a:extLst>
            <a:ext uri="{FF2B5EF4-FFF2-40B4-BE49-F238E27FC236}">
              <a16:creationId xmlns:a16="http://schemas.microsoft.com/office/drawing/2014/main" id="{00000000-0008-0000-0800-0000E6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19" name="Line 33020">
          <a:extLst>
            <a:ext uri="{FF2B5EF4-FFF2-40B4-BE49-F238E27FC236}">
              <a16:creationId xmlns:a16="http://schemas.microsoft.com/office/drawing/2014/main" id="{00000000-0008-0000-0800-0000E7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20" name="Line 33021">
          <a:extLst>
            <a:ext uri="{FF2B5EF4-FFF2-40B4-BE49-F238E27FC236}">
              <a16:creationId xmlns:a16="http://schemas.microsoft.com/office/drawing/2014/main" id="{00000000-0008-0000-0800-0000E8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21" name="Line 33022">
          <a:extLst>
            <a:ext uri="{FF2B5EF4-FFF2-40B4-BE49-F238E27FC236}">
              <a16:creationId xmlns:a16="http://schemas.microsoft.com/office/drawing/2014/main" id="{00000000-0008-0000-0800-0000E9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22" name="Line 33023">
          <a:extLst>
            <a:ext uri="{FF2B5EF4-FFF2-40B4-BE49-F238E27FC236}">
              <a16:creationId xmlns:a16="http://schemas.microsoft.com/office/drawing/2014/main" id="{00000000-0008-0000-0800-0000EA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23" name="Line 33024">
          <a:extLst>
            <a:ext uri="{FF2B5EF4-FFF2-40B4-BE49-F238E27FC236}">
              <a16:creationId xmlns:a16="http://schemas.microsoft.com/office/drawing/2014/main" id="{00000000-0008-0000-0800-0000EB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24" name="Line 33025">
          <a:extLst>
            <a:ext uri="{FF2B5EF4-FFF2-40B4-BE49-F238E27FC236}">
              <a16:creationId xmlns:a16="http://schemas.microsoft.com/office/drawing/2014/main" id="{00000000-0008-0000-0800-0000EC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25" name="Line 33026">
          <a:extLst>
            <a:ext uri="{FF2B5EF4-FFF2-40B4-BE49-F238E27FC236}">
              <a16:creationId xmlns:a16="http://schemas.microsoft.com/office/drawing/2014/main" id="{00000000-0008-0000-0800-0000ED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26" name="Line 33027">
          <a:extLst>
            <a:ext uri="{FF2B5EF4-FFF2-40B4-BE49-F238E27FC236}">
              <a16:creationId xmlns:a16="http://schemas.microsoft.com/office/drawing/2014/main" id="{00000000-0008-0000-0800-0000EE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27" name="Line 33028">
          <a:extLst>
            <a:ext uri="{FF2B5EF4-FFF2-40B4-BE49-F238E27FC236}">
              <a16:creationId xmlns:a16="http://schemas.microsoft.com/office/drawing/2014/main" id="{00000000-0008-0000-0800-0000EF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28" name="Line 33029">
          <a:extLst>
            <a:ext uri="{FF2B5EF4-FFF2-40B4-BE49-F238E27FC236}">
              <a16:creationId xmlns:a16="http://schemas.microsoft.com/office/drawing/2014/main" id="{00000000-0008-0000-0800-0000F0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29" name="Line 33030">
          <a:extLst>
            <a:ext uri="{FF2B5EF4-FFF2-40B4-BE49-F238E27FC236}">
              <a16:creationId xmlns:a16="http://schemas.microsoft.com/office/drawing/2014/main" id="{00000000-0008-0000-0800-0000F1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30" name="Line 33031">
          <a:extLst>
            <a:ext uri="{FF2B5EF4-FFF2-40B4-BE49-F238E27FC236}">
              <a16:creationId xmlns:a16="http://schemas.microsoft.com/office/drawing/2014/main" id="{00000000-0008-0000-0800-0000F2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31" name="Line 33032">
          <a:extLst>
            <a:ext uri="{FF2B5EF4-FFF2-40B4-BE49-F238E27FC236}">
              <a16:creationId xmlns:a16="http://schemas.microsoft.com/office/drawing/2014/main" id="{00000000-0008-0000-0800-0000F3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32" name="Line 33033">
          <a:extLst>
            <a:ext uri="{FF2B5EF4-FFF2-40B4-BE49-F238E27FC236}">
              <a16:creationId xmlns:a16="http://schemas.microsoft.com/office/drawing/2014/main" id="{00000000-0008-0000-0800-0000F4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33" name="Line 33034">
          <a:extLst>
            <a:ext uri="{FF2B5EF4-FFF2-40B4-BE49-F238E27FC236}">
              <a16:creationId xmlns:a16="http://schemas.microsoft.com/office/drawing/2014/main" id="{00000000-0008-0000-0800-0000F5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34" name="Line 33035">
          <a:extLst>
            <a:ext uri="{FF2B5EF4-FFF2-40B4-BE49-F238E27FC236}">
              <a16:creationId xmlns:a16="http://schemas.microsoft.com/office/drawing/2014/main" id="{00000000-0008-0000-0800-0000F6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35" name="Line 33036">
          <a:extLst>
            <a:ext uri="{FF2B5EF4-FFF2-40B4-BE49-F238E27FC236}">
              <a16:creationId xmlns:a16="http://schemas.microsoft.com/office/drawing/2014/main" id="{00000000-0008-0000-0800-0000F7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36" name="Line 33037">
          <a:extLst>
            <a:ext uri="{FF2B5EF4-FFF2-40B4-BE49-F238E27FC236}">
              <a16:creationId xmlns:a16="http://schemas.microsoft.com/office/drawing/2014/main" id="{00000000-0008-0000-0800-0000F8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37" name="Line 33038">
          <a:extLst>
            <a:ext uri="{FF2B5EF4-FFF2-40B4-BE49-F238E27FC236}">
              <a16:creationId xmlns:a16="http://schemas.microsoft.com/office/drawing/2014/main" id="{00000000-0008-0000-0800-0000F9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38" name="Line 33039">
          <a:extLst>
            <a:ext uri="{FF2B5EF4-FFF2-40B4-BE49-F238E27FC236}">
              <a16:creationId xmlns:a16="http://schemas.microsoft.com/office/drawing/2014/main" id="{00000000-0008-0000-0800-0000FA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39" name="Line 33040">
          <a:extLst>
            <a:ext uri="{FF2B5EF4-FFF2-40B4-BE49-F238E27FC236}">
              <a16:creationId xmlns:a16="http://schemas.microsoft.com/office/drawing/2014/main" id="{00000000-0008-0000-0800-0000FB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81</xdr:row>
      <xdr:rowOff>180975</xdr:rowOff>
    </xdr:from>
    <xdr:to>
      <xdr:col>1</xdr:col>
      <xdr:colOff>466725</xdr:colOff>
      <xdr:row>81</xdr:row>
      <xdr:rowOff>180975</xdr:rowOff>
    </xdr:to>
    <xdr:sp macro="" textlink="">
      <xdr:nvSpPr>
        <xdr:cNvPr id="3641340" name="Line 33041">
          <a:extLst>
            <a:ext uri="{FF2B5EF4-FFF2-40B4-BE49-F238E27FC236}">
              <a16:creationId xmlns:a16="http://schemas.microsoft.com/office/drawing/2014/main" id="{00000000-0008-0000-0800-0000FC8F3700}"/>
            </a:ext>
          </a:extLst>
        </xdr:cNvPr>
        <xdr:cNvSpPr>
          <a:spLocks noChangeShapeType="1"/>
        </xdr:cNvSpPr>
      </xdr:nvSpPr>
      <xdr:spPr bwMode="auto">
        <a:xfrm>
          <a:off x="838200"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41" name="Line 33042">
          <a:extLst>
            <a:ext uri="{FF2B5EF4-FFF2-40B4-BE49-F238E27FC236}">
              <a16:creationId xmlns:a16="http://schemas.microsoft.com/office/drawing/2014/main" id="{00000000-0008-0000-0800-0000FD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42" name="Line 33043">
          <a:extLst>
            <a:ext uri="{FF2B5EF4-FFF2-40B4-BE49-F238E27FC236}">
              <a16:creationId xmlns:a16="http://schemas.microsoft.com/office/drawing/2014/main" id="{00000000-0008-0000-0800-0000FE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43" name="Line 33044">
          <a:extLst>
            <a:ext uri="{FF2B5EF4-FFF2-40B4-BE49-F238E27FC236}">
              <a16:creationId xmlns:a16="http://schemas.microsoft.com/office/drawing/2014/main" id="{00000000-0008-0000-0800-0000FF8F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44" name="Line 33045">
          <a:extLst>
            <a:ext uri="{FF2B5EF4-FFF2-40B4-BE49-F238E27FC236}">
              <a16:creationId xmlns:a16="http://schemas.microsoft.com/office/drawing/2014/main" id="{00000000-0008-0000-0800-000000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45" name="Line 33046">
          <a:extLst>
            <a:ext uri="{FF2B5EF4-FFF2-40B4-BE49-F238E27FC236}">
              <a16:creationId xmlns:a16="http://schemas.microsoft.com/office/drawing/2014/main" id="{00000000-0008-0000-0800-000001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46" name="Line 33047">
          <a:extLst>
            <a:ext uri="{FF2B5EF4-FFF2-40B4-BE49-F238E27FC236}">
              <a16:creationId xmlns:a16="http://schemas.microsoft.com/office/drawing/2014/main" id="{00000000-0008-0000-0800-000002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47" name="Line 33048">
          <a:extLst>
            <a:ext uri="{FF2B5EF4-FFF2-40B4-BE49-F238E27FC236}">
              <a16:creationId xmlns:a16="http://schemas.microsoft.com/office/drawing/2014/main" id="{00000000-0008-0000-0800-000003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48" name="Line 33049">
          <a:extLst>
            <a:ext uri="{FF2B5EF4-FFF2-40B4-BE49-F238E27FC236}">
              <a16:creationId xmlns:a16="http://schemas.microsoft.com/office/drawing/2014/main" id="{00000000-0008-0000-0800-000004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49" name="Line 33050">
          <a:extLst>
            <a:ext uri="{FF2B5EF4-FFF2-40B4-BE49-F238E27FC236}">
              <a16:creationId xmlns:a16="http://schemas.microsoft.com/office/drawing/2014/main" id="{00000000-0008-0000-0800-000005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50" name="Line 33051">
          <a:extLst>
            <a:ext uri="{FF2B5EF4-FFF2-40B4-BE49-F238E27FC236}">
              <a16:creationId xmlns:a16="http://schemas.microsoft.com/office/drawing/2014/main" id="{00000000-0008-0000-0800-000006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51" name="Line 33052">
          <a:extLst>
            <a:ext uri="{FF2B5EF4-FFF2-40B4-BE49-F238E27FC236}">
              <a16:creationId xmlns:a16="http://schemas.microsoft.com/office/drawing/2014/main" id="{00000000-0008-0000-0800-000007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52" name="Line 33053">
          <a:extLst>
            <a:ext uri="{FF2B5EF4-FFF2-40B4-BE49-F238E27FC236}">
              <a16:creationId xmlns:a16="http://schemas.microsoft.com/office/drawing/2014/main" id="{00000000-0008-0000-0800-000008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53" name="Line 33054">
          <a:extLst>
            <a:ext uri="{FF2B5EF4-FFF2-40B4-BE49-F238E27FC236}">
              <a16:creationId xmlns:a16="http://schemas.microsoft.com/office/drawing/2014/main" id="{00000000-0008-0000-0800-000009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54" name="Line 33055">
          <a:extLst>
            <a:ext uri="{FF2B5EF4-FFF2-40B4-BE49-F238E27FC236}">
              <a16:creationId xmlns:a16="http://schemas.microsoft.com/office/drawing/2014/main" id="{00000000-0008-0000-0800-00000A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55" name="Line 33056">
          <a:extLst>
            <a:ext uri="{FF2B5EF4-FFF2-40B4-BE49-F238E27FC236}">
              <a16:creationId xmlns:a16="http://schemas.microsoft.com/office/drawing/2014/main" id="{00000000-0008-0000-0800-00000B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56" name="Line 33057">
          <a:extLst>
            <a:ext uri="{FF2B5EF4-FFF2-40B4-BE49-F238E27FC236}">
              <a16:creationId xmlns:a16="http://schemas.microsoft.com/office/drawing/2014/main" id="{00000000-0008-0000-0800-00000C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57" name="Line 33058">
          <a:extLst>
            <a:ext uri="{FF2B5EF4-FFF2-40B4-BE49-F238E27FC236}">
              <a16:creationId xmlns:a16="http://schemas.microsoft.com/office/drawing/2014/main" id="{00000000-0008-0000-0800-00000D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58" name="Line 33059">
          <a:extLst>
            <a:ext uri="{FF2B5EF4-FFF2-40B4-BE49-F238E27FC236}">
              <a16:creationId xmlns:a16="http://schemas.microsoft.com/office/drawing/2014/main" id="{00000000-0008-0000-0800-00000E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59" name="Line 33060">
          <a:extLst>
            <a:ext uri="{FF2B5EF4-FFF2-40B4-BE49-F238E27FC236}">
              <a16:creationId xmlns:a16="http://schemas.microsoft.com/office/drawing/2014/main" id="{00000000-0008-0000-0800-00000F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60" name="Line 33061">
          <a:extLst>
            <a:ext uri="{FF2B5EF4-FFF2-40B4-BE49-F238E27FC236}">
              <a16:creationId xmlns:a16="http://schemas.microsoft.com/office/drawing/2014/main" id="{00000000-0008-0000-0800-000010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61" name="Line 33062">
          <a:extLst>
            <a:ext uri="{FF2B5EF4-FFF2-40B4-BE49-F238E27FC236}">
              <a16:creationId xmlns:a16="http://schemas.microsoft.com/office/drawing/2014/main" id="{00000000-0008-0000-0800-000011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62" name="Line 33063">
          <a:extLst>
            <a:ext uri="{FF2B5EF4-FFF2-40B4-BE49-F238E27FC236}">
              <a16:creationId xmlns:a16="http://schemas.microsoft.com/office/drawing/2014/main" id="{00000000-0008-0000-0800-000012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81</xdr:row>
      <xdr:rowOff>180975</xdr:rowOff>
    </xdr:from>
    <xdr:to>
      <xdr:col>1</xdr:col>
      <xdr:colOff>466725</xdr:colOff>
      <xdr:row>81</xdr:row>
      <xdr:rowOff>180975</xdr:rowOff>
    </xdr:to>
    <xdr:sp macro="" textlink="">
      <xdr:nvSpPr>
        <xdr:cNvPr id="3641363" name="Line 33064">
          <a:extLst>
            <a:ext uri="{FF2B5EF4-FFF2-40B4-BE49-F238E27FC236}">
              <a16:creationId xmlns:a16="http://schemas.microsoft.com/office/drawing/2014/main" id="{00000000-0008-0000-0800-000013903700}"/>
            </a:ext>
          </a:extLst>
        </xdr:cNvPr>
        <xdr:cNvSpPr>
          <a:spLocks noChangeShapeType="1"/>
        </xdr:cNvSpPr>
      </xdr:nvSpPr>
      <xdr:spPr bwMode="auto">
        <a:xfrm>
          <a:off x="838200"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64" name="Line 33065">
          <a:extLst>
            <a:ext uri="{FF2B5EF4-FFF2-40B4-BE49-F238E27FC236}">
              <a16:creationId xmlns:a16="http://schemas.microsoft.com/office/drawing/2014/main" id="{00000000-0008-0000-0800-000014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65" name="Line 33066">
          <a:extLst>
            <a:ext uri="{FF2B5EF4-FFF2-40B4-BE49-F238E27FC236}">
              <a16:creationId xmlns:a16="http://schemas.microsoft.com/office/drawing/2014/main" id="{00000000-0008-0000-0800-000015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66" name="Line 33067">
          <a:extLst>
            <a:ext uri="{FF2B5EF4-FFF2-40B4-BE49-F238E27FC236}">
              <a16:creationId xmlns:a16="http://schemas.microsoft.com/office/drawing/2014/main" id="{00000000-0008-0000-0800-000016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67" name="Line 33068">
          <a:extLst>
            <a:ext uri="{FF2B5EF4-FFF2-40B4-BE49-F238E27FC236}">
              <a16:creationId xmlns:a16="http://schemas.microsoft.com/office/drawing/2014/main" id="{00000000-0008-0000-0800-000017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68" name="Line 33069">
          <a:extLst>
            <a:ext uri="{FF2B5EF4-FFF2-40B4-BE49-F238E27FC236}">
              <a16:creationId xmlns:a16="http://schemas.microsoft.com/office/drawing/2014/main" id="{00000000-0008-0000-0800-000018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69" name="Line 33070">
          <a:extLst>
            <a:ext uri="{FF2B5EF4-FFF2-40B4-BE49-F238E27FC236}">
              <a16:creationId xmlns:a16="http://schemas.microsoft.com/office/drawing/2014/main" id="{00000000-0008-0000-0800-000019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70" name="Line 33071">
          <a:extLst>
            <a:ext uri="{FF2B5EF4-FFF2-40B4-BE49-F238E27FC236}">
              <a16:creationId xmlns:a16="http://schemas.microsoft.com/office/drawing/2014/main" id="{00000000-0008-0000-0800-00001A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71" name="Line 33072">
          <a:extLst>
            <a:ext uri="{FF2B5EF4-FFF2-40B4-BE49-F238E27FC236}">
              <a16:creationId xmlns:a16="http://schemas.microsoft.com/office/drawing/2014/main" id="{00000000-0008-0000-0800-00001B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72" name="Line 33073">
          <a:extLst>
            <a:ext uri="{FF2B5EF4-FFF2-40B4-BE49-F238E27FC236}">
              <a16:creationId xmlns:a16="http://schemas.microsoft.com/office/drawing/2014/main" id="{00000000-0008-0000-0800-00001C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73" name="Line 33074">
          <a:extLst>
            <a:ext uri="{FF2B5EF4-FFF2-40B4-BE49-F238E27FC236}">
              <a16:creationId xmlns:a16="http://schemas.microsoft.com/office/drawing/2014/main" id="{00000000-0008-0000-0800-00001D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74" name="Line 33075">
          <a:extLst>
            <a:ext uri="{FF2B5EF4-FFF2-40B4-BE49-F238E27FC236}">
              <a16:creationId xmlns:a16="http://schemas.microsoft.com/office/drawing/2014/main" id="{00000000-0008-0000-0800-00001E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81</xdr:row>
      <xdr:rowOff>180975</xdr:rowOff>
    </xdr:from>
    <xdr:to>
      <xdr:col>1</xdr:col>
      <xdr:colOff>476250</xdr:colOff>
      <xdr:row>81</xdr:row>
      <xdr:rowOff>180975</xdr:rowOff>
    </xdr:to>
    <xdr:sp macro="" textlink="">
      <xdr:nvSpPr>
        <xdr:cNvPr id="3641375" name="Line 33076">
          <a:extLst>
            <a:ext uri="{FF2B5EF4-FFF2-40B4-BE49-F238E27FC236}">
              <a16:creationId xmlns:a16="http://schemas.microsoft.com/office/drawing/2014/main" id="{00000000-0008-0000-0800-00001F903700}"/>
            </a:ext>
          </a:extLst>
        </xdr:cNvPr>
        <xdr:cNvSpPr>
          <a:spLocks noChangeShapeType="1"/>
        </xdr:cNvSpPr>
      </xdr:nvSpPr>
      <xdr:spPr bwMode="auto">
        <a:xfrm>
          <a:off x="847725"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81</xdr:row>
      <xdr:rowOff>200025</xdr:rowOff>
    </xdr:from>
    <xdr:to>
      <xdr:col>1</xdr:col>
      <xdr:colOff>447675</xdr:colOff>
      <xdr:row>81</xdr:row>
      <xdr:rowOff>200025</xdr:rowOff>
    </xdr:to>
    <xdr:sp macro="" textlink="">
      <xdr:nvSpPr>
        <xdr:cNvPr id="3641376" name="Line 33077">
          <a:extLst>
            <a:ext uri="{FF2B5EF4-FFF2-40B4-BE49-F238E27FC236}">
              <a16:creationId xmlns:a16="http://schemas.microsoft.com/office/drawing/2014/main" id="{00000000-0008-0000-0800-000020903700}"/>
            </a:ext>
          </a:extLst>
        </xdr:cNvPr>
        <xdr:cNvSpPr>
          <a:spLocks noChangeShapeType="1"/>
        </xdr:cNvSpPr>
      </xdr:nvSpPr>
      <xdr:spPr bwMode="auto">
        <a:xfrm>
          <a:off x="819150" y="1710118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15</xdr:row>
      <xdr:rowOff>190500</xdr:rowOff>
    </xdr:from>
    <xdr:to>
      <xdr:col>1</xdr:col>
      <xdr:colOff>466725</xdr:colOff>
      <xdr:row>15</xdr:row>
      <xdr:rowOff>190500</xdr:rowOff>
    </xdr:to>
    <xdr:sp macro="" textlink="">
      <xdr:nvSpPr>
        <xdr:cNvPr id="1379" name="Line 6">
          <a:extLst>
            <a:ext uri="{FF2B5EF4-FFF2-40B4-BE49-F238E27FC236}">
              <a16:creationId xmlns:a16="http://schemas.microsoft.com/office/drawing/2014/main" id="{E490C8E7-21AF-4823-B8AC-B5A770BE6831}"/>
            </a:ext>
          </a:extLst>
        </xdr:cNvPr>
        <xdr:cNvSpPr>
          <a:spLocks noChangeShapeType="1"/>
        </xdr:cNvSpPr>
      </xdr:nvSpPr>
      <xdr:spPr bwMode="auto">
        <a:xfrm>
          <a:off x="11645516" y="4544786"/>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15</xdr:row>
      <xdr:rowOff>190500</xdr:rowOff>
    </xdr:from>
    <xdr:to>
      <xdr:col>1</xdr:col>
      <xdr:colOff>466725</xdr:colOff>
      <xdr:row>15</xdr:row>
      <xdr:rowOff>190500</xdr:rowOff>
    </xdr:to>
    <xdr:sp macro="" textlink="">
      <xdr:nvSpPr>
        <xdr:cNvPr id="1380" name="Line 6">
          <a:extLst>
            <a:ext uri="{FF2B5EF4-FFF2-40B4-BE49-F238E27FC236}">
              <a16:creationId xmlns:a16="http://schemas.microsoft.com/office/drawing/2014/main" id="{9C06B0C7-3E2D-4409-A1BA-C85BC4C8AEA3}"/>
            </a:ext>
          </a:extLst>
        </xdr:cNvPr>
        <xdr:cNvSpPr>
          <a:spLocks noChangeShapeType="1"/>
        </xdr:cNvSpPr>
      </xdr:nvSpPr>
      <xdr:spPr bwMode="auto">
        <a:xfrm>
          <a:off x="11645516" y="4544786"/>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32</xdr:row>
      <xdr:rowOff>190500</xdr:rowOff>
    </xdr:from>
    <xdr:to>
      <xdr:col>1</xdr:col>
      <xdr:colOff>466725</xdr:colOff>
      <xdr:row>32</xdr:row>
      <xdr:rowOff>190500</xdr:rowOff>
    </xdr:to>
    <xdr:sp macro="" textlink="">
      <xdr:nvSpPr>
        <xdr:cNvPr id="1381" name="Line 6">
          <a:extLst>
            <a:ext uri="{FF2B5EF4-FFF2-40B4-BE49-F238E27FC236}">
              <a16:creationId xmlns:a16="http://schemas.microsoft.com/office/drawing/2014/main" id="{ED537745-68F6-43D7-9FFC-711A414E5884}"/>
            </a:ext>
          </a:extLst>
        </xdr:cNvPr>
        <xdr:cNvSpPr>
          <a:spLocks noChangeShapeType="1"/>
        </xdr:cNvSpPr>
      </xdr:nvSpPr>
      <xdr:spPr bwMode="auto">
        <a:xfrm>
          <a:off x="833071" y="394816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32</xdr:row>
      <xdr:rowOff>190500</xdr:rowOff>
    </xdr:from>
    <xdr:to>
      <xdr:col>1</xdr:col>
      <xdr:colOff>466725</xdr:colOff>
      <xdr:row>32</xdr:row>
      <xdr:rowOff>190500</xdr:rowOff>
    </xdr:to>
    <xdr:sp macro="" textlink="">
      <xdr:nvSpPr>
        <xdr:cNvPr id="1382" name="Line 6">
          <a:extLst>
            <a:ext uri="{FF2B5EF4-FFF2-40B4-BE49-F238E27FC236}">
              <a16:creationId xmlns:a16="http://schemas.microsoft.com/office/drawing/2014/main" id="{40521479-F48F-4D42-8B4C-9E81238FF8A9}"/>
            </a:ext>
          </a:extLst>
        </xdr:cNvPr>
        <xdr:cNvSpPr>
          <a:spLocks noChangeShapeType="1"/>
        </xdr:cNvSpPr>
      </xdr:nvSpPr>
      <xdr:spPr bwMode="auto">
        <a:xfrm>
          <a:off x="833071" y="394816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50</xdr:row>
      <xdr:rowOff>190500</xdr:rowOff>
    </xdr:from>
    <xdr:to>
      <xdr:col>1</xdr:col>
      <xdr:colOff>466725</xdr:colOff>
      <xdr:row>50</xdr:row>
      <xdr:rowOff>190500</xdr:rowOff>
    </xdr:to>
    <xdr:sp macro="" textlink="">
      <xdr:nvSpPr>
        <xdr:cNvPr id="1383" name="Line 6">
          <a:extLst>
            <a:ext uri="{FF2B5EF4-FFF2-40B4-BE49-F238E27FC236}">
              <a16:creationId xmlns:a16="http://schemas.microsoft.com/office/drawing/2014/main" id="{F96474ED-5432-41F5-8601-11A04811843E}"/>
            </a:ext>
          </a:extLst>
        </xdr:cNvPr>
        <xdr:cNvSpPr>
          <a:spLocks noChangeShapeType="1"/>
        </xdr:cNvSpPr>
      </xdr:nvSpPr>
      <xdr:spPr bwMode="auto">
        <a:xfrm>
          <a:off x="833071" y="7423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50</xdr:row>
      <xdr:rowOff>190500</xdr:rowOff>
    </xdr:from>
    <xdr:to>
      <xdr:col>1</xdr:col>
      <xdr:colOff>466725</xdr:colOff>
      <xdr:row>50</xdr:row>
      <xdr:rowOff>190500</xdr:rowOff>
    </xdr:to>
    <xdr:sp macro="" textlink="">
      <xdr:nvSpPr>
        <xdr:cNvPr id="1384" name="Line 6">
          <a:extLst>
            <a:ext uri="{FF2B5EF4-FFF2-40B4-BE49-F238E27FC236}">
              <a16:creationId xmlns:a16="http://schemas.microsoft.com/office/drawing/2014/main" id="{A33F0776-474C-426E-B20A-59631C9A31D2}"/>
            </a:ext>
          </a:extLst>
        </xdr:cNvPr>
        <xdr:cNvSpPr>
          <a:spLocks noChangeShapeType="1"/>
        </xdr:cNvSpPr>
      </xdr:nvSpPr>
      <xdr:spPr bwMode="auto">
        <a:xfrm>
          <a:off x="833071" y="74232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190500</xdr:colOff>
      <xdr:row>5</xdr:row>
      <xdr:rowOff>0</xdr:rowOff>
    </xdr:from>
    <xdr:to>
      <xdr:col>1</xdr:col>
      <xdr:colOff>190500</xdr:colOff>
      <xdr:row>5</xdr:row>
      <xdr:rowOff>0</xdr:rowOff>
    </xdr:to>
    <xdr:sp macro="" textlink="">
      <xdr:nvSpPr>
        <xdr:cNvPr id="3617647" name="Line 434">
          <a:extLst>
            <a:ext uri="{FF2B5EF4-FFF2-40B4-BE49-F238E27FC236}">
              <a16:creationId xmlns:a16="http://schemas.microsoft.com/office/drawing/2014/main" id="{00000000-0008-0000-0B00-00006F333700}"/>
            </a:ext>
          </a:extLst>
        </xdr:cNvPr>
        <xdr:cNvSpPr>
          <a:spLocks noChangeShapeType="1"/>
        </xdr:cNvSpPr>
      </xdr:nvSpPr>
      <xdr:spPr bwMode="auto">
        <a:xfrm>
          <a:off x="5905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48" name="Line 433">
          <a:extLst>
            <a:ext uri="{FF2B5EF4-FFF2-40B4-BE49-F238E27FC236}">
              <a16:creationId xmlns:a16="http://schemas.microsoft.com/office/drawing/2014/main" id="{00000000-0008-0000-0B00-000070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49" name="Line 432">
          <a:extLst>
            <a:ext uri="{FF2B5EF4-FFF2-40B4-BE49-F238E27FC236}">
              <a16:creationId xmlns:a16="http://schemas.microsoft.com/office/drawing/2014/main" id="{00000000-0008-0000-0B00-000071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50" name="Line 431">
          <a:extLst>
            <a:ext uri="{FF2B5EF4-FFF2-40B4-BE49-F238E27FC236}">
              <a16:creationId xmlns:a16="http://schemas.microsoft.com/office/drawing/2014/main" id="{00000000-0008-0000-0B00-000072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17651" name="Line 430">
          <a:extLst>
            <a:ext uri="{FF2B5EF4-FFF2-40B4-BE49-F238E27FC236}">
              <a16:creationId xmlns:a16="http://schemas.microsoft.com/office/drawing/2014/main" id="{00000000-0008-0000-0B00-00007333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52" name="Line 429">
          <a:extLst>
            <a:ext uri="{FF2B5EF4-FFF2-40B4-BE49-F238E27FC236}">
              <a16:creationId xmlns:a16="http://schemas.microsoft.com/office/drawing/2014/main" id="{00000000-0008-0000-0B00-000074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53" name="Line 428">
          <a:extLst>
            <a:ext uri="{FF2B5EF4-FFF2-40B4-BE49-F238E27FC236}">
              <a16:creationId xmlns:a16="http://schemas.microsoft.com/office/drawing/2014/main" id="{00000000-0008-0000-0B00-000075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17654" name="Line 427">
          <a:extLst>
            <a:ext uri="{FF2B5EF4-FFF2-40B4-BE49-F238E27FC236}">
              <a16:creationId xmlns:a16="http://schemas.microsoft.com/office/drawing/2014/main" id="{00000000-0008-0000-0B00-00007633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55" name="Line 426">
          <a:extLst>
            <a:ext uri="{FF2B5EF4-FFF2-40B4-BE49-F238E27FC236}">
              <a16:creationId xmlns:a16="http://schemas.microsoft.com/office/drawing/2014/main" id="{00000000-0008-0000-0B00-000077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56" name="Line 425">
          <a:extLst>
            <a:ext uri="{FF2B5EF4-FFF2-40B4-BE49-F238E27FC236}">
              <a16:creationId xmlns:a16="http://schemas.microsoft.com/office/drawing/2014/main" id="{00000000-0008-0000-0B00-000078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57" name="Line 424">
          <a:extLst>
            <a:ext uri="{FF2B5EF4-FFF2-40B4-BE49-F238E27FC236}">
              <a16:creationId xmlns:a16="http://schemas.microsoft.com/office/drawing/2014/main" id="{00000000-0008-0000-0B00-000079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58" name="Line 423">
          <a:extLst>
            <a:ext uri="{FF2B5EF4-FFF2-40B4-BE49-F238E27FC236}">
              <a16:creationId xmlns:a16="http://schemas.microsoft.com/office/drawing/2014/main" id="{00000000-0008-0000-0B00-00007A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59" name="Line 422">
          <a:extLst>
            <a:ext uri="{FF2B5EF4-FFF2-40B4-BE49-F238E27FC236}">
              <a16:creationId xmlns:a16="http://schemas.microsoft.com/office/drawing/2014/main" id="{00000000-0008-0000-0B00-00007B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60" name="Line 421">
          <a:extLst>
            <a:ext uri="{FF2B5EF4-FFF2-40B4-BE49-F238E27FC236}">
              <a16:creationId xmlns:a16="http://schemas.microsoft.com/office/drawing/2014/main" id="{00000000-0008-0000-0B00-00007C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61" name="Line 420">
          <a:extLst>
            <a:ext uri="{FF2B5EF4-FFF2-40B4-BE49-F238E27FC236}">
              <a16:creationId xmlns:a16="http://schemas.microsoft.com/office/drawing/2014/main" id="{00000000-0008-0000-0B00-00007D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62" name="Line 419">
          <a:extLst>
            <a:ext uri="{FF2B5EF4-FFF2-40B4-BE49-F238E27FC236}">
              <a16:creationId xmlns:a16="http://schemas.microsoft.com/office/drawing/2014/main" id="{00000000-0008-0000-0B00-00007E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63" name="Line 418">
          <a:extLst>
            <a:ext uri="{FF2B5EF4-FFF2-40B4-BE49-F238E27FC236}">
              <a16:creationId xmlns:a16="http://schemas.microsoft.com/office/drawing/2014/main" id="{00000000-0008-0000-0B00-00007F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64" name="Line 417">
          <a:extLst>
            <a:ext uri="{FF2B5EF4-FFF2-40B4-BE49-F238E27FC236}">
              <a16:creationId xmlns:a16="http://schemas.microsoft.com/office/drawing/2014/main" id="{00000000-0008-0000-0B00-000080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65" name="Line 416">
          <a:extLst>
            <a:ext uri="{FF2B5EF4-FFF2-40B4-BE49-F238E27FC236}">
              <a16:creationId xmlns:a16="http://schemas.microsoft.com/office/drawing/2014/main" id="{00000000-0008-0000-0B00-000081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66" name="Line 415">
          <a:extLst>
            <a:ext uri="{FF2B5EF4-FFF2-40B4-BE49-F238E27FC236}">
              <a16:creationId xmlns:a16="http://schemas.microsoft.com/office/drawing/2014/main" id="{00000000-0008-0000-0B00-000082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67" name="Line 414">
          <a:extLst>
            <a:ext uri="{FF2B5EF4-FFF2-40B4-BE49-F238E27FC236}">
              <a16:creationId xmlns:a16="http://schemas.microsoft.com/office/drawing/2014/main" id="{00000000-0008-0000-0B00-000083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17668" name="Line 413">
          <a:extLst>
            <a:ext uri="{FF2B5EF4-FFF2-40B4-BE49-F238E27FC236}">
              <a16:creationId xmlns:a16="http://schemas.microsoft.com/office/drawing/2014/main" id="{00000000-0008-0000-0B00-00008433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69" name="Line 412">
          <a:extLst>
            <a:ext uri="{FF2B5EF4-FFF2-40B4-BE49-F238E27FC236}">
              <a16:creationId xmlns:a16="http://schemas.microsoft.com/office/drawing/2014/main" id="{00000000-0008-0000-0B00-000085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70" name="Line 411">
          <a:extLst>
            <a:ext uri="{FF2B5EF4-FFF2-40B4-BE49-F238E27FC236}">
              <a16:creationId xmlns:a16="http://schemas.microsoft.com/office/drawing/2014/main" id="{00000000-0008-0000-0B00-000086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71" name="Line 410">
          <a:extLst>
            <a:ext uri="{FF2B5EF4-FFF2-40B4-BE49-F238E27FC236}">
              <a16:creationId xmlns:a16="http://schemas.microsoft.com/office/drawing/2014/main" id="{00000000-0008-0000-0B00-000087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72" name="Line 409">
          <a:extLst>
            <a:ext uri="{FF2B5EF4-FFF2-40B4-BE49-F238E27FC236}">
              <a16:creationId xmlns:a16="http://schemas.microsoft.com/office/drawing/2014/main" id="{00000000-0008-0000-0B00-000088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73" name="Line 408">
          <a:extLst>
            <a:ext uri="{FF2B5EF4-FFF2-40B4-BE49-F238E27FC236}">
              <a16:creationId xmlns:a16="http://schemas.microsoft.com/office/drawing/2014/main" id="{00000000-0008-0000-0B00-000089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74" name="Line 407">
          <a:extLst>
            <a:ext uri="{FF2B5EF4-FFF2-40B4-BE49-F238E27FC236}">
              <a16:creationId xmlns:a16="http://schemas.microsoft.com/office/drawing/2014/main" id="{00000000-0008-0000-0B00-00008A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75" name="Line 406">
          <a:extLst>
            <a:ext uri="{FF2B5EF4-FFF2-40B4-BE49-F238E27FC236}">
              <a16:creationId xmlns:a16="http://schemas.microsoft.com/office/drawing/2014/main" id="{00000000-0008-0000-0B00-00008B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76" name="Line 405">
          <a:extLst>
            <a:ext uri="{FF2B5EF4-FFF2-40B4-BE49-F238E27FC236}">
              <a16:creationId xmlns:a16="http://schemas.microsoft.com/office/drawing/2014/main" id="{00000000-0008-0000-0B00-00008C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17677" name="Line 404">
          <a:extLst>
            <a:ext uri="{FF2B5EF4-FFF2-40B4-BE49-F238E27FC236}">
              <a16:creationId xmlns:a16="http://schemas.microsoft.com/office/drawing/2014/main" id="{00000000-0008-0000-0B00-00008D33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78" name="Line 403">
          <a:extLst>
            <a:ext uri="{FF2B5EF4-FFF2-40B4-BE49-F238E27FC236}">
              <a16:creationId xmlns:a16="http://schemas.microsoft.com/office/drawing/2014/main" id="{00000000-0008-0000-0B00-00008E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79" name="Line 402">
          <a:extLst>
            <a:ext uri="{FF2B5EF4-FFF2-40B4-BE49-F238E27FC236}">
              <a16:creationId xmlns:a16="http://schemas.microsoft.com/office/drawing/2014/main" id="{00000000-0008-0000-0B00-00008F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80" name="Line 401">
          <a:extLst>
            <a:ext uri="{FF2B5EF4-FFF2-40B4-BE49-F238E27FC236}">
              <a16:creationId xmlns:a16="http://schemas.microsoft.com/office/drawing/2014/main" id="{00000000-0008-0000-0B00-000090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81" name="Line 400">
          <a:extLst>
            <a:ext uri="{FF2B5EF4-FFF2-40B4-BE49-F238E27FC236}">
              <a16:creationId xmlns:a16="http://schemas.microsoft.com/office/drawing/2014/main" id="{00000000-0008-0000-0B00-000091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82" name="Line 399">
          <a:extLst>
            <a:ext uri="{FF2B5EF4-FFF2-40B4-BE49-F238E27FC236}">
              <a16:creationId xmlns:a16="http://schemas.microsoft.com/office/drawing/2014/main" id="{00000000-0008-0000-0B00-000092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83" name="Line 398">
          <a:extLst>
            <a:ext uri="{FF2B5EF4-FFF2-40B4-BE49-F238E27FC236}">
              <a16:creationId xmlns:a16="http://schemas.microsoft.com/office/drawing/2014/main" id="{00000000-0008-0000-0B00-000093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17684" name="Line 397">
          <a:extLst>
            <a:ext uri="{FF2B5EF4-FFF2-40B4-BE49-F238E27FC236}">
              <a16:creationId xmlns:a16="http://schemas.microsoft.com/office/drawing/2014/main" id="{00000000-0008-0000-0B00-00009433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85" name="Line 396">
          <a:extLst>
            <a:ext uri="{FF2B5EF4-FFF2-40B4-BE49-F238E27FC236}">
              <a16:creationId xmlns:a16="http://schemas.microsoft.com/office/drawing/2014/main" id="{00000000-0008-0000-0B00-000095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86" name="Line 395">
          <a:extLst>
            <a:ext uri="{FF2B5EF4-FFF2-40B4-BE49-F238E27FC236}">
              <a16:creationId xmlns:a16="http://schemas.microsoft.com/office/drawing/2014/main" id="{00000000-0008-0000-0B00-000096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87" name="Line 394">
          <a:extLst>
            <a:ext uri="{FF2B5EF4-FFF2-40B4-BE49-F238E27FC236}">
              <a16:creationId xmlns:a16="http://schemas.microsoft.com/office/drawing/2014/main" id="{00000000-0008-0000-0B00-000097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88" name="Line 393">
          <a:extLst>
            <a:ext uri="{FF2B5EF4-FFF2-40B4-BE49-F238E27FC236}">
              <a16:creationId xmlns:a16="http://schemas.microsoft.com/office/drawing/2014/main" id="{00000000-0008-0000-0B00-000098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89" name="Line 392">
          <a:extLst>
            <a:ext uri="{FF2B5EF4-FFF2-40B4-BE49-F238E27FC236}">
              <a16:creationId xmlns:a16="http://schemas.microsoft.com/office/drawing/2014/main" id="{00000000-0008-0000-0B00-000099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90" name="Line 391">
          <a:extLst>
            <a:ext uri="{FF2B5EF4-FFF2-40B4-BE49-F238E27FC236}">
              <a16:creationId xmlns:a16="http://schemas.microsoft.com/office/drawing/2014/main" id="{00000000-0008-0000-0B00-00009A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91" name="Line 390">
          <a:extLst>
            <a:ext uri="{FF2B5EF4-FFF2-40B4-BE49-F238E27FC236}">
              <a16:creationId xmlns:a16="http://schemas.microsoft.com/office/drawing/2014/main" id="{00000000-0008-0000-0B00-00009B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92" name="Line 389">
          <a:extLst>
            <a:ext uri="{FF2B5EF4-FFF2-40B4-BE49-F238E27FC236}">
              <a16:creationId xmlns:a16="http://schemas.microsoft.com/office/drawing/2014/main" id="{00000000-0008-0000-0B00-00009C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17693" name="Line 388">
          <a:extLst>
            <a:ext uri="{FF2B5EF4-FFF2-40B4-BE49-F238E27FC236}">
              <a16:creationId xmlns:a16="http://schemas.microsoft.com/office/drawing/2014/main" id="{00000000-0008-0000-0B00-00009D33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94" name="Line 387">
          <a:extLst>
            <a:ext uri="{FF2B5EF4-FFF2-40B4-BE49-F238E27FC236}">
              <a16:creationId xmlns:a16="http://schemas.microsoft.com/office/drawing/2014/main" id="{00000000-0008-0000-0B00-00009E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95" name="Line 386">
          <a:extLst>
            <a:ext uri="{FF2B5EF4-FFF2-40B4-BE49-F238E27FC236}">
              <a16:creationId xmlns:a16="http://schemas.microsoft.com/office/drawing/2014/main" id="{00000000-0008-0000-0B00-00009F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96" name="Line 385">
          <a:extLst>
            <a:ext uri="{FF2B5EF4-FFF2-40B4-BE49-F238E27FC236}">
              <a16:creationId xmlns:a16="http://schemas.microsoft.com/office/drawing/2014/main" id="{00000000-0008-0000-0B00-0000A0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97" name="Line 384">
          <a:extLst>
            <a:ext uri="{FF2B5EF4-FFF2-40B4-BE49-F238E27FC236}">
              <a16:creationId xmlns:a16="http://schemas.microsoft.com/office/drawing/2014/main" id="{00000000-0008-0000-0B00-0000A1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98" name="Line 383">
          <a:extLst>
            <a:ext uri="{FF2B5EF4-FFF2-40B4-BE49-F238E27FC236}">
              <a16:creationId xmlns:a16="http://schemas.microsoft.com/office/drawing/2014/main" id="{00000000-0008-0000-0B00-0000A2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699" name="Line 382">
          <a:extLst>
            <a:ext uri="{FF2B5EF4-FFF2-40B4-BE49-F238E27FC236}">
              <a16:creationId xmlns:a16="http://schemas.microsoft.com/office/drawing/2014/main" id="{00000000-0008-0000-0B00-0000A3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00" name="Line 381">
          <a:extLst>
            <a:ext uri="{FF2B5EF4-FFF2-40B4-BE49-F238E27FC236}">
              <a16:creationId xmlns:a16="http://schemas.microsoft.com/office/drawing/2014/main" id="{00000000-0008-0000-0B00-0000A4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01" name="Line 380">
          <a:extLst>
            <a:ext uri="{FF2B5EF4-FFF2-40B4-BE49-F238E27FC236}">
              <a16:creationId xmlns:a16="http://schemas.microsoft.com/office/drawing/2014/main" id="{00000000-0008-0000-0B00-0000A5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02" name="Line 379">
          <a:extLst>
            <a:ext uri="{FF2B5EF4-FFF2-40B4-BE49-F238E27FC236}">
              <a16:creationId xmlns:a16="http://schemas.microsoft.com/office/drawing/2014/main" id="{00000000-0008-0000-0B00-0000A6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03" name="Line 378">
          <a:extLst>
            <a:ext uri="{FF2B5EF4-FFF2-40B4-BE49-F238E27FC236}">
              <a16:creationId xmlns:a16="http://schemas.microsoft.com/office/drawing/2014/main" id="{00000000-0008-0000-0B00-0000A7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04" name="Line 377">
          <a:extLst>
            <a:ext uri="{FF2B5EF4-FFF2-40B4-BE49-F238E27FC236}">
              <a16:creationId xmlns:a16="http://schemas.microsoft.com/office/drawing/2014/main" id="{00000000-0008-0000-0B00-0000A8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05" name="Line 376">
          <a:extLst>
            <a:ext uri="{FF2B5EF4-FFF2-40B4-BE49-F238E27FC236}">
              <a16:creationId xmlns:a16="http://schemas.microsoft.com/office/drawing/2014/main" id="{00000000-0008-0000-0B00-0000A9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17706" name="Line 375">
          <a:extLst>
            <a:ext uri="{FF2B5EF4-FFF2-40B4-BE49-F238E27FC236}">
              <a16:creationId xmlns:a16="http://schemas.microsoft.com/office/drawing/2014/main" id="{00000000-0008-0000-0B00-0000AA33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07" name="Line 374">
          <a:extLst>
            <a:ext uri="{FF2B5EF4-FFF2-40B4-BE49-F238E27FC236}">
              <a16:creationId xmlns:a16="http://schemas.microsoft.com/office/drawing/2014/main" id="{00000000-0008-0000-0B00-0000AB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08" name="Line 373">
          <a:extLst>
            <a:ext uri="{FF2B5EF4-FFF2-40B4-BE49-F238E27FC236}">
              <a16:creationId xmlns:a16="http://schemas.microsoft.com/office/drawing/2014/main" id="{00000000-0008-0000-0B00-0000AC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09" name="Line 372">
          <a:extLst>
            <a:ext uri="{FF2B5EF4-FFF2-40B4-BE49-F238E27FC236}">
              <a16:creationId xmlns:a16="http://schemas.microsoft.com/office/drawing/2014/main" id="{00000000-0008-0000-0B00-0000AD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10" name="Line 371">
          <a:extLst>
            <a:ext uri="{FF2B5EF4-FFF2-40B4-BE49-F238E27FC236}">
              <a16:creationId xmlns:a16="http://schemas.microsoft.com/office/drawing/2014/main" id="{00000000-0008-0000-0B00-0000AE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11" name="Line 370">
          <a:extLst>
            <a:ext uri="{FF2B5EF4-FFF2-40B4-BE49-F238E27FC236}">
              <a16:creationId xmlns:a16="http://schemas.microsoft.com/office/drawing/2014/main" id="{00000000-0008-0000-0B00-0000AF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12" name="Line 369">
          <a:extLst>
            <a:ext uri="{FF2B5EF4-FFF2-40B4-BE49-F238E27FC236}">
              <a16:creationId xmlns:a16="http://schemas.microsoft.com/office/drawing/2014/main" id="{00000000-0008-0000-0B00-0000B0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13" name="Line 368">
          <a:extLst>
            <a:ext uri="{FF2B5EF4-FFF2-40B4-BE49-F238E27FC236}">
              <a16:creationId xmlns:a16="http://schemas.microsoft.com/office/drawing/2014/main" id="{00000000-0008-0000-0B00-0000B1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14" name="Line 367">
          <a:extLst>
            <a:ext uri="{FF2B5EF4-FFF2-40B4-BE49-F238E27FC236}">
              <a16:creationId xmlns:a16="http://schemas.microsoft.com/office/drawing/2014/main" id="{00000000-0008-0000-0B00-0000B2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15" name="Line 366">
          <a:extLst>
            <a:ext uri="{FF2B5EF4-FFF2-40B4-BE49-F238E27FC236}">
              <a16:creationId xmlns:a16="http://schemas.microsoft.com/office/drawing/2014/main" id="{00000000-0008-0000-0B00-0000B3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16" name="Line 365">
          <a:extLst>
            <a:ext uri="{FF2B5EF4-FFF2-40B4-BE49-F238E27FC236}">
              <a16:creationId xmlns:a16="http://schemas.microsoft.com/office/drawing/2014/main" id="{00000000-0008-0000-0B00-0000B4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17" name="Line 364">
          <a:extLst>
            <a:ext uri="{FF2B5EF4-FFF2-40B4-BE49-F238E27FC236}">
              <a16:creationId xmlns:a16="http://schemas.microsoft.com/office/drawing/2014/main" id="{00000000-0008-0000-0B00-0000B5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18" name="Line 363">
          <a:extLst>
            <a:ext uri="{FF2B5EF4-FFF2-40B4-BE49-F238E27FC236}">
              <a16:creationId xmlns:a16="http://schemas.microsoft.com/office/drawing/2014/main" id="{00000000-0008-0000-0B00-0000B6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19" name="Line 362">
          <a:extLst>
            <a:ext uri="{FF2B5EF4-FFF2-40B4-BE49-F238E27FC236}">
              <a16:creationId xmlns:a16="http://schemas.microsoft.com/office/drawing/2014/main" id="{00000000-0008-0000-0B00-0000B7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20" name="Line 361">
          <a:extLst>
            <a:ext uri="{FF2B5EF4-FFF2-40B4-BE49-F238E27FC236}">
              <a16:creationId xmlns:a16="http://schemas.microsoft.com/office/drawing/2014/main" id="{00000000-0008-0000-0B00-0000B8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21" name="Line 360">
          <a:extLst>
            <a:ext uri="{FF2B5EF4-FFF2-40B4-BE49-F238E27FC236}">
              <a16:creationId xmlns:a16="http://schemas.microsoft.com/office/drawing/2014/main" id="{00000000-0008-0000-0B00-0000B9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22" name="Line 359">
          <a:extLst>
            <a:ext uri="{FF2B5EF4-FFF2-40B4-BE49-F238E27FC236}">
              <a16:creationId xmlns:a16="http://schemas.microsoft.com/office/drawing/2014/main" id="{00000000-0008-0000-0B00-0000BA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23" name="Line 358">
          <a:extLst>
            <a:ext uri="{FF2B5EF4-FFF2-40B4-BE49-F238E27FC236}">
              <a16:creationId xmlns:a16="http://schemas.microsoft.com/office/drawing/2014/main" id="{00000000-0008-0000-0B00-0000BB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24" name="Line 357">
          <a:extLst>
            <a:ext uri="{FF2B5EF4-FFF2-40B4-BE49-F238E27FC236}">
              <a16:creationId xmlns:a16="http://schemas.microsoft.com/office/drawing/2014/main" id="{00000000-0008-0000-0B00-0000BC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17725" name="Line 356">
          <a:extLst>
            <a:ext uri="{FF2B5EF4-FFF2-40B4-BE49-F238E27FC236}">
              <a16:creationId xmlns:a16="http://schemas.microsoft.com/office/drawing/2014/main" id="{00000000-0008-0000-0B00-0000BD33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26" name="Line 355">
          <a:extLst>
            <a:ext uri="{FF2B5EF4-FFF2-40B4-BE49-F238E27FC236}">
              <a16:creationId xmlns:a16="http://schemas.microsoft.com/office/drawing/2014/main" id="{00000000-0008-0000-0B00-0000BE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27" name="Line 354">
          <a:extLst>
            <a:ext uri="{FF2B5EF4-FFF2-40B4-BE49-F238E27FC236}">
              <a16:creationId xmlns:a16="http://schemas.microsoft.com/office/drawing/2014/main" id="{00000000-0008-0000-0B00-0000BF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28" name="Line 353">
          <a:extLst>
            <a:ext uri="{FF2B5EF4-FFF2-40B4-BE49-F238E27FC236}">
              <a16:creationId xmlns:a16="http://schemas.microsoft.com/office/drawing/2014/main" id="{00000000-0008-0000-0B00-0000C0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29" name="Line 352">
          <a:extLst>
            <a:ext uri="{FF2B5EF4-FFF2-40B4-BE49-F238E27FC236}">
              <a16:creationId xmlns:a16="http://schemas.microsoft.com/office/drawing/2014/main" id="{00000000-0008-0000-0B00-0000C1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30" name="Line 351">
          <a:extLst>
            <a:ext uri="{FF2B5EF4-FFF2-40B4-BE49-F238E27FC236}">
              <a16:creationId xmlns:a16="http://schemas.microsoft.com/office/drawing/2014/main" id="{00000000-0008-0000-0B00-0000C2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31" name="Line 350">
          <a:extLst>
            <a:ext uri="{FF2B5EF4-FFF2-40B4-BE49-F238E27FC236}">
              <a16:creationId xmlns:a16="http://schemas.microsoft.com/office/drawing/2014/main" id="{00000000-0008-0000-0B00-0000C3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32" name="Line 349">
          <a:extLst>
            <a:ext uri="{FF2B5EF4-FFF2-40B4-BE49-F238E27FC236}">
              <a16:creationId xmlns:a16="http://schemas.microsoft.com/office/drawing/2014/main" id="{00000000-0008-0000-0B00-0000C4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33" name="Line 348">
          <a:extLst>
            <a:ext uri="{FF2B5EF4-FFF2-40B4-BE49-F238E27FC236}">
              <a16:creationId xmlns:a16="http://schemas.microsoft.com/office/drawing/2014/main" id="{00000000-0008-0000-0B00-0000C5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34" name="Line 347">
          <a:extLst>
            <a:ext uri="{FF2B5EF4-FFF2-40B4-BE49-F238E27FC236}">
              <a16:creationId xmlns:a16="http://schemas.microsoft.com/office/drawing/2014/main" id="{00000000-0008-0000-0B00-0000C6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35" name="Line 346">
          <a:extLst>
            <a:ext uri="{FF2B5EF4-FFF2-40B4-BE49-F238E27FC236}">
              <a16:creationId xmlns:a16="http://schemas.microsoft.com/office/drawing/2014/main" id="{00000000-0008-0000-0B00-0000C7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36" name="Line 345">
          <a:extLst>
            <a:ext uri="{FF2B5EF4-FFF2-40B4-BE49-F238E27FC236}">
              <a16:creationId xmlns:a16="http://schemas.microsoft.com/office/drawing/2014/main" id="{00000000-0008-0000-0B00-0000C8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37" name="Line 344">
          <a:extLst>
            <a:ext uri="{FF2B5EF4-FFF2-40B4-BE49-F238E27FC236}">
              <a16:creationId xmlns:a16="http://schemas.microsoft.com/office/drawing/2014/main" id="{00000000-0008-0000-0B00-0000C9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38" name="Line 343">
          <a:extLst>
            <a:ext uri="{FF2B5EF4-FFF2-40B4-BE49-F238E27FC236}">
              <a16:creationId xmlns:a16="http://schemas.microsoft.com/office/drawing/2014/main" id="{00000000-0008-0000-0B00-0000CA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39" name="Line 342">
          <a:extLst>
            <a:ext uri="{FF2B5EF4-FFF2-40B4-BE49-F238E27FC236}">
              <a16:creationId xmlns:a16="http://schemas.microsoft.com/office/drawing/2014/main" id="{00000000-0008-0000-0B00-0000CB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40" name="Line 341">
          <a:extLst>
            <a:ext uri="{FF2B5EF4-FFF2-40B4-BE49-F238E27FC236}">
              <a16:creationId xmlns:a16="http://schemas.microsoft.com/office/drawing/2014/main" id="{00000000-0008-0000-0B00-0000CC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41" name="Line 340">
          <a:extLst>
            <a:ext uri="{FF2B5EF4-FFF2-40B4-BE49-F238E27FC236}">
              <a16:creationId xmlns:a16="http://schemas.microsoft.com/office/drawing/2014/main" id="{00000000-0008-0000-0B00-0000CD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42" name="Line 339">
          <a:extLst>
            <a:ext uri="{FF2B5EF4-FFF2-40B4-BE49-F238E27FC236}">
              <a16:creationId xmlns:a16="http://schemas.microsoft.com/office/drawing/2014/main" id="{00000000-0008-0000-0B00-0000CE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43" name="Line 338">
          <a:extLst>
            <a:ext uri="{FF2B5EF4-FFF2-40B4-BE49-F238E27FC236}">
              <a16:creationId xmlns:a16="http://schemas.microsoft.com/office/drawing/2014/main" id="{00000000-0008-0000-0B00-0000CF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44" name="Line 337">
          <a:extLst>
            <a:ext uri="{FF2B5EF4-FFF2-40B4-BE49-F238E27FC236}">
              <a16:creationId xmlns:a16="http://schemas.microsoft.com/office/drawing/2014/main" id="{00000000-0008-0000-0B00-0000D0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45" name="Line 336">
          <a:extLst>
            <a:ext uri="{FF2B5EF4-FFF2-40B4-BE49-F238E27FC236}">
              <a16:creationId xmlns:a16="http://schemas.microsoft.com/office/drawing/2014/main" id="{00000000-0008-0000-0B00-0000D1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46" name="Line 335">
          <a:extLst>
            <a:ext uri="{FF2B5EF4-FFF2-40B4-BE49-F238E27FC236}">
              <a16:creationId xmlns:a16="http://schemas.microsoft.com/office/drawing/2014/main" id="{00000000-0008-0000-0B00-0000D2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47" name="Line 334">
          <a:extLst>
            <a:ext uri="{FF2B5EF4-FFF2-40B4-BE49-F238E27FC236}">
              <a16:creationId xmlns:a16="http://schemas.microsoft.com/office/drawing/2014/main" id="{00000000-0008-0000-0B00-0000D3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48" name="Line 333">
          <a:extLst>
            <a:ext uri="{FF2B5EF4-FFF2-40B4-BE49-F238E27FC236}">
              <a16:creationId xmlns:a16="http://schemas.microsoft.com/office/drawing/2014/main" id="{00000000-0008-0000-0B00-0000D4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49" name="Line 332">
          <a:extLst>
            <a:ext uri="{FF2B5EF4-FFF2-40B4-BE49-F238E27FC236}">
              <a16:creationId xmlns:a16="http://schemas.microsoft.com/office/drawing/2014/main" id="{00000000-0008-0000-0B00-0000D5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50" name="Line 331">
          <a:extLst>
            <a:ext uri="{FF2B5EF4-FFF2-40B4-BE49-F238E27FC236}">
              <a16:creationId xmlns:a16="http://schemas.microsoft.com/office/drawing/2014/main" id="{00000000-0008-0000-0B00-0000D6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51" name="Line 330">
          <a:extLst>
            <a:ext uri="{FF2B5EF4-FFF2-40B4-BE49-F238E27FC236}">
              <a16:creationId xmlns:a16="http://schemas.microsoft.com/office/drawing/2014/main" id="{00000000-0008-0000-0B00-0000D7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52" name="Line 329">
          <a:extLst>
            <a:ext uri="{FF2B5EF4-FFF2-40B4-BE49-F238E27FC236}">
              <a16:creationId xmlns:a16="http://schemas.microsoft.com/office/drawing/2014/main" id="{00000000-0008-0000-0B00-0000D8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53" name="Line 328">
          <a:extLst>
            <a:ext uri="{FF2B5EF4-FFF2-40B4-BE49-F238E27FC236}">
              <a16:creationId xmlns:a16="http://schemas.microsoft.com/office/drawing/2014/main" id="{00000000-0008-0000-0B00-0000D9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54" name="Line 327">
          <a:extLst>
            <a:ext uri="{FF2B5EF4-FFF2-40B4-BE49-F238E27FC236}">
              <a16:creationId xmlns:a16="http://schemas.microsoft.com/office/drawing/2014/main" id="{00000000-0008-0000-0B00-0000DA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55" name="Line 326">
          <a:extLst>
            <a:ext uri="{FF2B5EF4-FFF2-40B4-BE49-F238E27FC236}">
              <a16:creationId xmlns:a16="http://schemas.microsoft.com/office/drawing/2014/main" id="{00000000-0008-0000-0B00-0000DB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56" name="Line 325">
          <a:extLst>
            <a:ext uri="{FF2B5EF4-FFF2-40B4-BE49-F238E27FC236}">
              <a16:creationId xmlns:a16="http://schemas.microsoft.com/office/drawing/2014/main" id="{00000000-0008-0000-0B00-0000DC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57" name="Line 324">
          <a:extLst>
            <a:ext uri="{FF2B5EF4-FFF2-40B4-BE49-F238E27FC236}">
              <a16:creationId xmlns:a16="http://schemas.microsoft.com/office/drawing/2014/main" id="{00000000-0008-0000-0B00-0000DD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58" name="Line 323">
          <a:extLst>
            <a:ext uri="{FF2B5EF4-FFF2-40B4-BE49-F238E27FC236}">
              <a16:creationId xmlns:a16="http://schemas.microsoft.com/office/drawing/2014/main" id="{00000000-0008-0000-0B00-0000DE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59" name="Line 322">
          <a:extLst>
            <a:ext uri="{FF2B5EF4-FFF2-40B4-BE49-F238E27FC236}">
              <a16:creationId xmlns:a16="http://schemas.microsoft.com/office/drawing/2014/main" id="{00000000-0008-0000-0B00-0000DF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60" name="Line 321">
          <a:extLst>
            <a:ext uri="{FF2B5EF4-FFF2-40B4-BE49-F238E27FC236}">
              <a16:creationId xmlns:a16="http://schemas.microsoft.com/office/drawing/2014/main" id="{00000000-0008-0000-0B00-0000E0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17761" name="Line 320">
          <a:extLst>
            <a:ext uri="{FF2B5EF4-FFF2-40B4-BE49-F238E27FC236}">
              <a16:creationId xmlns:a16="http://schemas.microsoft.com/office/drawing/2014/main" id="{00000000-0008-0000-0B00-0000E133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62" name="Line 319">
          <a:extLst>
            <a:ext uri="{FF2B5EF4-FFF2-40B4-BE49-F238E27FC236}">
              <a16:creationId xmlns:a16="http://schemas.microsoft.com/office/drawing/2014/main" id="{00000000-0008-0000-0B00-0000E2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63" name="Line 318">
          <a:extLst>
            <a:ext uri="{FF2B5EF4-FFF2-40B4-BE49-F238E27FC236}">
              <a16:creationId xmlns:a16="http://schemas.microsoft.com/office/drawing/2014/main" id="{00000000-0008-0000-0B00-0000E3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64" name="Line 317">
          <a:extLst>
            <a:ext uri="{FF2B5EF4-FFF2-40B4-BE49-F238E27FC236}">
              <a16:creationId xmlns:a16="http://schemas.microsoft.com/office/drawing/2014/main" id="{00000000-0008-0000-0B00-0000E4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65" name="Line 316">
          <a:extLst>
            <a:ext uri="{FF2B5EF4-FFF2-40B4-BE49-F238E27FC236}">
              <a16:creationId xmlns:a16="http://schemas.microsoft.com/office/drawing/2014/main" id="{00000000-0008-0000-0B00-0000E5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66" name="Line 315">
          <a:extLst>
            <a:ext uri="{FF2B5EF4-FFF2-40B4-BE49-F238E27FC236}">
              <a16:creationId xmlns:a16="http://schemas.microsoft.com/office/drawing/2014/main" id="{00000000-0008-0000-0B00-0000E6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67" name="Line 314">
          <a:extLst>
            <a:ext uri="{FF2B5EF4-FFF2-40B4-BE49-F238E27FC236}">
              <a16:creationId xmlns:a16="http://schemas.microsoft.com/office/drawing/2014/main" id="{00000000-0008-0000-0B00-0000E7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68" name="Line 313">
          <a:extLst>
            <a:ext uri="{FF2B5EF4-FFF2-40B4-BE49-F238E27FC236}">
              <a16:creationId xmlns:a16="http://schemas.microsoft.com/office/drawing/2014/main" id="{00000000-0008-0000-0B00-0000E8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69" name="Line 312">
          <a:extLst>
            <a:ext uri="{FF2B5EF4-FFF2-40B4-BE49-F238E27FC236}">
              <a16:creationId xmlns:a16="http://schemas.microsoft.com/office/drawing/2014/main" id="{00000000-0008-0000-0B00-0000E9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70" name="Line 311">
          <a:extLst>
            <a:ext uri="{FF2B5EF4-FFF2-40B4-BE49-F238E27FC236}">
              <a16:creationId xmlns:a16="http://schemas.microsoft.com/office/drawing/2014/main" id="{00000000-0008-0000-0B00-0000EA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71" name="Line 310">
          <a:extLst>
            <a:ext uri="{FF2B5EF4-FFF2-40B4-BE49-F238E27FC236}">
              <a16:creationId xmlns:a16="http://schemas.microsoft.com/office/drawing/2014/main" id="{00000000-0008-0000-0B00-0000EB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72" name="Line 309">
          <a:extLst>
            <a:ext uri="{FF2B5EF4-FFF2-40B4-BE49-F238E27FC236}">
              <a16:creationId xmlns:a16="http://schemas.microsoft.com/office/drawing/2014/main" id="{00000000-0008-0000-0B00-0000EC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73" name="Line 308">
          <a:extLst>
            <a:ext uri="{FF2B5EF4-FFF2-40B4-BE49-F238E27FC236}">
              <a16:creationId xmlns:a16="http://schemas.microsoft.com/office/drawing/2014/main" id="{00000000-0008-0000-0B00-0000ED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17774" name="Line 307">
          <a:extLst>
            <a:ext uri="{FF2B5EF4-FFF2-40B4-BE49-F238E27FC236}">
              <a16:creationId xmlns:a16="http://schemas.microsoft.com/office/drawing/2014/main" id="{00000000-0008-0000-0B00-0000EE33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75" name="Line 306">
          <a:extLst>
            <a:ext uri="{FF2B5EF4-FFF2-40B4-BE49-F238E27FC236}">
              <a16:creationId xmlns:a16="http://schemas.microsoft.com/office/drawing/2014/main" id="{00000000-0008-0000-0B00-0000EF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76" name="Line 305">
          <a:extLst>
            <a:ext uri="{FF2B5EF4-FFF2-40B4-BE49-F238E27FC236}">
              <a16:creationId xmlns:a16="http://schemas.microsoft.com/office/drawing/2014/main" id="{00000000-0008-0000-0B00-0000F0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77" name="Line 304">
          <a:extLst>
            <a:ext uri="{FF2B5EF4-FFF2-40B4-BE49-F238E27FC236}">
              <a16:creationId xmlns:a16="http://schemas.microsoft.com/office/drawing/2014/main" id="{00000000-0008-0000-0B00-0000F1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78" name="Line 303">
          <a:extLst>
            <a:ext uri="{FF2B5EF4-FFF2-40B4-BE49-F238E27FC236}">
              <a16:creationId xmlns:a16="http://schemas.microsoft.com/office/drawing/2014/main" id="{00000000-0008-0000-0B00-0000F2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79" name="Line 302">
          <a:extLst>
            <a:ext uri="{FF2B5EF4-FFF2-40B4-BE49-F238E27FC236}">
              <a16:creationId xmlns:a16="http://schemas.microsoft.com/office/drawing/2014/main" id="{00000000-0008-0000-0B00-0000F3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80" name="Line 301">
          <a:extLst>
            <a:ext uri="{FF2B5EF4-FFF2-40B4-BE49-F238E27FC236}">
              <a16:creationId xmlns:a16="http://schemas.microsoft.com/office/drawing/2014/main" id="{00000000-0008-0000-0B00-0000F4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81" name="Line 300">
          <a:extLst>
            <a:ext uri="{FF2B5EF4-FFF2-40B4-BE49-F238E27FC236}">
              <a16:creationId xmlns:a16="http://schemas.microsoft.com/office/drawing/2014/main" id="{00000000-0008-0000-0B00-0000F5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82" name="Line 299">
          <a:extLst>
            <a:ext uri="{FF2B5EF4-FFF2-40B4-BE49-F238E27FC236}">
              <a16:creationId xmlns:a16="http://schemas.microsoft.com/office/drawing/2014/main" id="{00000000-0008-0000-0B00-0000F6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83" name="Line 298">
          <a:extLst>
            <a:ext uri="{FF2B5EF4-FFF2-40B4-BE49-F238E27FC236}">
              <a16:creationId xmlns:a16="http://schemas.microsoft.com/office/drawing/2014/main" id="{00000000-0008-0000-0B00-0000F7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84" name="Line 297">
          <a:extLst>
            <a:ext uri="{FF2B5EF4-FFF2-40B4-BE49-F238E27FC236}">
              <a16:creationId xmlns:a16="http://schemas.microsoft.com/office/drawing/2014/main" id="{00000000-0008-0000-0B00-0000F8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85" name="Line 296">
          <a:extLst>
            <a:ext uri="{FF2B5EF4-FFF2-40B4-BE49-F238E27FC236}">
              <a16:creationId xmlns:a16="http://schemas.microsoft.com/office/drawing/2014/main" id="{00000000-0008-0000-0B00-0000F9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86" name="Line 295">
          <a:extLst>
            <a:ext uri="{FF2B5EF4-FFF2-40B4-BE49-F238E27FC236}">
              <a16:creationId xmlns:a16="http://schemas.microsoft.com/office/drawing/2014/main" id="{00000000-0008-0000-0B00-0000FA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87" name="Line 294">
          <a:extLst>
            <a:ext uri="{FF2B5EF4-FFF2-40B4-BE49-F238E27FC236}">
              <a16:creationId xmlns:a16="http://schemas.microsoft.com/office/drawing/2014/main" id="{00000000-0008-0000-0B00-0000FB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88" name="Line 293">
          <a:extLst>
            <a:ext uri="{FF2B5EF4-FFF2-40B4-BE49-F238E27FC236}">
              <a16:creationId xmlns:a16="http://schemas.microsoft.com/office/drawing/2014/main" id="{00000000-0008-0000-0B00-0000FC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89" name="Line 292">
          <a:extLst>
            <a:ext uri="{FF2B5EF4-FFF2-40B4-BE49-F238E27FC236}">
              <a16:creationId xmlns:a16="http://schemas.microsoft.com/office/drawing/2014/main" id="{00000000-0008-0000-0B00-0000FD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90" name="Line 291">
          <a:extLst>
            <a:ext uri="{FF2B5EF4-FFF2-40B4-BE49-F238E27FC236}">
              <a16:creationId xmlns:a16="http://schemas.microsoft.com/office/drawing/2014/main" id="{00000000-0008-0000-0B00-0000FE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17791" name="Line 290">
          <a:extLst>
            <a:ext uri="{FF2B5EF4-FFF2-40B4-BE49-F238E27FC236}">
              <a16:creationId xmlns:a16="http://schemas.microsoft.com/office/drawing/2014/main" id="{00000000-0008-0000-0B00-0000FF33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64" name="Line 289">
          <a:extLst>
            <a:ext uri="{FF2B5EF4-FFF2-40B4-BE49-F238E27FC236}">
              <a16:creationId xmlns:a16="http://schemas.microsoft.com/office/drawing/2014/main" id="{00000000-0008-0000-0B00-000000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465" name="Line 288">
          <a:extLst>
            <a:ext uri="{FF2B5EF4-FFF2-40B4-BE49-F238E27FC236}">
              <a16:creationId xmlns:a16="http://schemas.microsoft.com/office/drawing/2014/main" id="{00000000-0008-0000-0B00-000001A4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66" name="Line 287">
          <a:extLst>
            <a:ext uri="{FF2B5EF4-FFF2-40B4-BE49-F238E27FC236}">
              <a16:creationId xmlns:a16="http://schemas.microsoft.com/office/drawing/2014/main" id="{00000000-0008-0000-0B00-000002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67" name="Line 286">
          <a:extLst>
            <a:ext uri="{FF2B5EF4-FFF2-40B4-BE49-F238E27FC236}">
              <a16:creationId xmlns:a16="http://schemas.microsoft.com/office/drawing/2014/main" id="{00000000-0008-0000-0B00-000003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68" name="Line 285">
          <a:extLst>
            <a:ext uri="{FF2B5EF4-FFF2-40B4-BE49-F238E27FC236}">
              <a16:creationId xmlns:a16="http://schemas.microsoft.com/office/drawing/2014/main" id="{00000000-0008-0000-0B00-000004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69" name="Line 284">
          <a:extLst>
            <a:ext uri="{FF2B5EF4-FFF2-40B4-BE49-F238E27FC236}">
              <a16:creationId xmlns:a16="http://schemas.microsoft.com/office/drawing/2014/main" id="{00000000-0008-0000-0B00-000005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70" name="Line 283">
          <a:extLst>
            <a:ext uri="{FF2B5EF4-FFF2-40B4-BE49-F238E27FC236}">
              <a16:creationId xmlns:a16="http://schemas.microsoft.com/office/drawing/2014/main" id="{00000000-0008-0000-0B00-000006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71" name="Line 282">
          <a:extLst>
            <a:ext uri="{FF2B5EF4-FFF2-40B4-BE49-F238E27FC236}">
              <a16:creationId xmlns:a16="http://schemas.microsoft.com/office/drawing/2014/main" id="{00000000-0008-0000-0B00-000007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72" name="Line 281">
          <a:extLst>
            <a:ext uri="{FF2B5EF4-FFF2-40B4-BE49-F238E27FC236}">
              <a16:creationId xmlns:a16="http://schemas.microsoft.com/office/drawing/2014/main" id="{00000000-0008-0000-0B00-000008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73" name="Line 280">
          <a:extLst>
            <a:ext uri="{FF2B5EF4-FFF2-40B4-BE49-F238E27FC236}">
              <a16:creationId xmlns:a16="http://schemas.microsoft.com/office/drawing/2014/main" id="{00000000-0008-0000-0B00-000009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74" name="Line 279">
          <a:extLst>
            <a:ext uri="{FF2B5EF4-FFF2-40B4-BE49-F238E27FC236}">
              <a16:creationId xmlns:a16="http://schemas.microsoft.com/office/drawing/2014/main" id="{00000000-0008-0000-0B00-00000A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75" name="Line 278">
          <a:extLst>
            <a:ext uri="{FF2B5EF4-FFF2-40B4-BE49-F238E27FC236}">
              <a16:creationId xmlns:a16="http://schemas.microsoft.com/office/drawing/2014/main" id="{00000000-0008-0000-0B00-00000B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76" name="Line 277">
          <a:extLst>
            <a:ext uri="{FF2B5EF4-FFF2-40B4-BE49-F238E27FC236}">
              <a16:creationId xmlns:a16="http://schemas.microsoft.com/office/drawing/2014/main" id="{00000000-0008-0000-0B00-00000C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77" name="Line 276">
          <a:extLst>
            <a:ext uri="{FF2B5EF4-FFF2-40B4-BE49-F238E27FC236}">
              <a16:creationId xmlns:a16="http://schemas.microsoft.com/office/drawing/2014/main" id="{00000000-0008-0000-0B00-00000D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78" name="Line 275">
          <a:extLst>
            <a:ext uri="{FF2B5EF4-FFF2-40B4-BE49-F238E27FC236}">
              <a16:creationId xmlns:a16="http://schemas.microsoft.com/office/drawing/2014/main" id="{00000000-0008-0000-0B00-00000E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79" name="Line 274">
          <a:extLst>
            <a:ext uri="{FF2B5EF4-FFF2-40B4-BE49-F238E27FC236}">
              <a16:creationId xmlns:a16="http://schemas.microsoft.com/office/drawing/2014/main" id="{00000000-0008-0000-0B00-00000F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80" name="Line 273">
          <a:extLst>
            <a:ext uri="{FF2B5EF4-FFF2-40B4-BE49-F238E27FC236}">
              <a16:creationId xmlns:a16="http://schemas.microsoft.com/office/drawing/2014/main" id="{00000000-0008-0000-0B00-000010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81" name="Line 272">
          <a:extLst>
            <a:ext uri="{FF2B5EF4-FFF2-40B4-BE49-F238E27FC236}">
              <a16:creationId xmlns:a16="http://schemas.microsoft.com/office/drawing/2014/main" id="{00000000-0008-0000-0B00-000011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82" name="Line 271">
          <a:extLst>
            <a:ext uri="{FF2B5EF4-FFF2-40B4-BE49-F238E27FC236}">
              <a16:creationId xmlns:a16="http://schemas.microsoft.com/office/drawing/2014/main" id="{00000000-0008-0000-0B00-000012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83" name="Line 270">
          <a:extLst>
            <a:ext uri="{FF2B5EF4-FFF2-40B4-BE49-F238E27FC236}">
              <a16:creationId xmlns:a16="http://schemas.microsoft.com/office/drawing/2014/main" id="{00000000-0008-0000-0B00-000013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84" name="Line 269">
          <a:extLst>
            <a:ext uri="{FF2B5EF4-FFF2-40B4-BE49-F238E27FC236}">
              <a16:creationId xmlns:a16="http://schemas.microsoft.com/office/drawing/2014/main" id="{00000000-0008-0000-0B00-000014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85" name="Line 268">
          <a:extLst>
            <a:ext uri="{FF2B5EF4-FFF2-40B4-BE49-F238E27FC236}">
              <a16:creationId xmlns:a16="http://schemas.microsoft.com/office/drawing/2014/main" id="{00000000-0008-0000-0B00-000015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86" name="Line 267">
          <a:extLst>
            <a:ext uri="{FF2B5EF4-FFF2-40B4-BE49-F238E27FC236}">
              <a16:creationId xmlns:a16="http://schemas.microsoft.com/office/drawing/2014/main" id="{00000000-0008-0000-0B00-000016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87" name="Line 266">
          <a:extLst>
            <a:ext uri="{FF2B5EF4-FFF2-40B4-BE49-F238E27FC236}">
              <a16:creationId xmlns:a16="http://schemas.microsoft.com/office/drawing/2014/main" id="{00000000-0008-0000-0B00-000017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88" name="Line 265">
          <a:extLst>
            <a:ext uri="{FF2B5EF4-FFF2-40B4-BE49-F238E27FC236}">
              <a16:creationId xmlns:a16="http://schemas.microsoft.com/office/drawing/2014/main" id="{00000000-0008-0000-0B00-000018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89" name="Line 264">
          <a:extLst>
            <a:ext uri="{FF2B5EF4-FFF2-40B4-BE49-F238E27FC236}">
              <a16:creationId xmlns:a16="http://schemas.microsoft.com/office/drawing/2014/main" id="{00000000-0008-0000-0B00-000019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90" name="Line 263">
          <a:extLst>
            <a:ext uri="{FF2B5EF4-FFF2-40B4-BE49-F238E27FC236}">
              <a16:creationId xmlns:a16="http://schemas.microsoft.com/office/drawing/2014/main" id="{00000000-0008-0000-0B00-00001A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91" name="Line 262">
          <a:extLst>
            <a:ext uri="{FF2B5EF4-FFF2-40B4-BE49-F238E27FC236}">
              <a16:creationId xmlns:a16="http://schemas.microsoft.com/office/drawing/2014/main" id="{00000000-0008-0000-0B00-00001B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92" name="Line 261">
          <a:extLst>
            <a:ext uri="{FF2B5EF4-FFF2-40B4-BE49-F238E27FC236}">
              <a16:creationId xmlns:a16="http://schemas.microsoft.com/office/drawing/2014/main" id="{00000000-0008-0000-0B00-00001C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493" name="Line 260">
          <a:extLst>
            <a:ext uri="{FF2B5EF4-FFF2-40B4-BE49-F238E27FC236}">
              <a16:creationId xmlns:a16="http://schemas.microsoft.com/office/drawing/2014/main" id="{00000000-0008-0000-0B00-00001DA4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94" name="Line 259">
          <a:extLst>
            <a:ext uri="{FF2B5EF4-FFF2-40B4-BE49-F238E27FC236}">
              <a16:creationId xmlns:a16="http://schemas.microsoft.com/office/drawing/2014/main" id="{00000000-0008-0000-0B00-00001E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95" name="Line 258">
          <a:extLst>
            <a:ext uri="{FF2B5EF4-FFF2-40B4-BE49-F238E27FC236}">
              <a16:creationId xmlns:a16="http://schemas.microsoft.com/office/drawing/2014/main" id="{00000000-0008-0000-0B00-00001F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96" name="Line 257">
          <a:extLst>
            <a:ext uri="{FF2B5EF4-FFF2-40B4-BE49-F238E27FC236}">
              <a16:creationId xmlns:a16="http://schemas.microsoft.com/office/drawing/2014/main" id="{00000000-0008-0000-0B00-000020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97" name="Line 256">
          <a:extLst>
            <a:ext uri="{FF2B5EF4-FFF2-40B4-BE49-F238E27FC236}">
              <a16:creationId xmlns:a16="http://schemas.microsoft.com/office/drawing/2014/main" id="{00000000-0008-0000-0B00-000021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98" name="Line 255">
          <a:extLst>
            <a:ext uri="{FF2B5EF4-FFF2-40B4-BE49-F238E27FC236}">
              <a16:creationId xmlns:a16="http://schemas.microsoft.com/office/drawing/2014/main" id="{00000000-0008-0000-0B00-000022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499" name="Line 254">
          <a:extLst>
            <a:ext uri="{FF2B5EF4-FFF2-40B4-BE49-F238E27FC236}">
              <a16:creationId xmlns:a16="http://schemas.microsoft.com/office/drawing/2014/main" id="{00000000-0008-0000-0B00-000023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500" name="Line 253">
          <a:extLst>
            <a:ext uri="{FF2B5EF4-FFF2-40B4-BE49-F238E27FC236}">
              <a16:creationId xmlns:a16="http://schemas.microsoft.com/office/drawing/2014/main" id="{00000000-0008-0000-0B00-000024A4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501" name="Line 252">
          <a:extLst>
            <a:ext uri="{FF2B5EF4-FFF2-40B4-BE49-F238E27FC236}">
              <a16:creationId xmlns:a16="http://schemas.microsoft.com/office/drawing/2014/main" id="{00000000-0008-0000-0B00-000025A4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02" name="Line 251">
          <a:extLst>
            <a:ext uri="{FF2B5EF4-FFF2-40B4-BE49-F238E27FC236}">
              <a16:creationId xmlns:a16="http://schemas.microsoft.com/office/drawing/2014/main" id="{00000000-0008-0000-0B00-000026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03" name="Line 250">
          <a:extLst>
            <a:ext uri="{FF2B5EF4-FFF2-40B4-BE49-F238E27FC236}">
              <a16:creationId xmlns:a16="http://schemas.microsoft.com/office/drawing/2014/main" id="{00000000-0008-0000-0B00-000027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04" name="Line 249">
          <a:extLst>
            <a:ext uri="{FF2B5EF4-FFF2-40B4-BE49-F238E27FC236}">
              <a16:creationId xmlns:a16="http://schemas.microsoft.com/office/drawing/2014/main" id="{00000000-0008-0000-0B00-000028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05" name="Line 248">
          <a:extLst>
            <a:ext uri="{FF2B5EF4-FFF2-40B4-BE49-F238E27FC236}">
              <a16:creationId xmlns:a16="http://schemas.microsoft.com/office/drawing/2014/main" id="{00000000-0008-0000-0B00-000029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06" name="Line 247">
          <a:extLst>
            <a:ext uri="{FF2B5EF4-FFF2-40B4-BE49-F238E27FC236}">
              <a16:creationId xmlns:a16="http://schemas.microsoft.com/office/drawing/2014/main" id="{00000000-0008-0000-0B00-00002A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07" name="Line 246">
          <a:extLst>
            <a:ext uri="{FF2B5EF4-FFF2-40B4-BE49-F238E27FC236}">
              <a16:creationId xmlns:a16="http://schemas.microsoft.com/office/drawing/2014/main" id="{00000000-0008-0000-0B00-00002B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08" name="Line 245">
          <a:extLst>
            <a:ext uri="{FF2B5EF4-FFF2-40B4-BE49-F238E27FC236}">
              <a16:creationId xmlns:a16="http://schemas.microsoft.com/office/drawing/2014/main" id="{00000000-0008-0000-0B00-00002C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09" name="Line 244">
          <a:extLst>
            <a:ext uri="{FF2B5EF4-FFF2-40B4-BE49-F238E27FC236}">
              <a16:creationId xmlns:a16="http://schemas.microsoft.com/office/drawing/2014/main" id="{00000000-0008-0000-0B00-00002D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10" name="Line 243">
          <a:extLst>
            <a:ext uri="{FF2B5EF4-FFF2-40B4-BE49-F238E27FC236}">
              <a16:creationId xmlns:a16="http://schemas.microsoft.com/office/drawing/2014/main" id="{00000000-0008-0000-0B00-00002E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11" name="Line 242">
          <a:extLst>
            <a:ext uri="{FF2B5EF4-FFF2-40B4-BE49-F238E27FC236}">
              <a16:creationId xmlns:a16="http://schemas.microsoft.com/office/drawing/2014/main" id="{00000000-0008-0000-0B00-00002F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512" name="Line 241">
          <a:extLst>
            <a:ext uri="{FF2B5EF4-FFF2-40B4-BE49-F238E27FC236}">
              <a16:creationId xmlns:a16="http://schemas.microsoft.com/office/drawing/2014/main" id="{00000000-0008-0000-0B00-000030A4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13" name="Line 240">
          <a:extLst>
            <a:ext uri="{FF2B5EF4-FFF2-40B4-BE49-F238E27FC236}">
              <a16:creationId xmlns:a16="http://schemas.microsoft.com/office/drawing/2014/main" id="{00000000-0008-0000-0B00-000031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14" name="Line 239">
          <a:extLst>
            <a:ext uri="{FF2B5EF4-FFF2-40B4-BE49-F238E27FC236}">
              <a16:creationId xmlns:a16="http://schemas.microsoft.com/office/drawing/2014/main" id="{00000000-0008-0000-0B00-000032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15" name="Line 238">
          <a:extLst>
            <a:ext uri="{FF2B5EF4-FFF2-40B4-BE49-F238E27FC236}">
              <a16:creationId xmlns:a16="http://schemas.microsoft.com/office/drawing/2014/main" id="{00000000-0008-0000-0B00-000033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16" name="Line 237">
          <a:extLst>
            <a:ext uri="{FF2B5EF4-FFF2-40B4-BE49-F238E27FC236}">
              <a16:creationId xmlns:a16="http://schemas.microsoft.com/office/drawing/2014/main" id="{00000000-0008-0000-0B00-000034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17" name="Line 236">
          <a:extLst>
            <a:ext uri="{FF2B5EF4-FFF2-40B4-BE49-F238E27FC236}">
              <a16:creationId xmlns:a16="http://schemas.microsoft.com/office/drawing/2014/main" id="{00000000-0008-0000-0B00-000035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18" name="Line 235">
          <a:extLst>
            <a:ext uri="{FF2B5EF4-FFF2-40B4-BE49-F238E27FC236}">
              <a16:creationId xmlns:a16="http://schemas.microsoft.com/office/drawing/2014/main" id="{00000000-0008-0000-0B00-000036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19" name="Line 234">
          <a:extLst>
            <a:ext uri="{FF2B5EF4-FFF2-40B4-BE49-F238E27FC236}">
              <a16:creationId xmlns:a16="http://schemas.microsoft.com/office/drawing/2014/main" id="{00000000-0008-0000-0B00-000037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20" name="Line 233">
          <a:extLst>
            <a:ext uri="{FF2B5EF4-FFF2-40B4-BE49-F238E27FC236}">
              <a16:creationId xmlns:a16="http://schemas.microsoft.com/office/drawing/2014/main" id="{00000000-0008-0000-0B00-000038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21" name="Line 232">
          <a:extLst>
            <a:ext uri="{FF2B5EF4-FFF2-40B4-BE49-F238E27FC236}">
              <a16:creationId xmlns:a16="http://schemas.microsoft.com/office/drawing/2014/main" id="{00000000-0008-0000-0B00-000039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22" name="Line 231">
          <a:extLst>
            <a:ext uri="{FF2B5EF4-FFF2-40B4-BE49-F238E27FC236}">
              <a16:creationId xmlns:a16="http://schemas.microsoft.com/office/drawing/2014/main" id="{00000000-0008-0000-0B00-00003A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23" name="Line 230">
          <a:extLst>
            <a:ext uri="{FF2B5EF4-FFF2-40B4-BE49-F238E27FC236}">
              <a16:creationId xmlns:a16="http://schemas.microsoft.com/office/drawing/2014/main" id="{00000000-0008-0000-0B00-00003B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24" name="Line 229">
          <a:extLst>
            <a:ext uri="{FF2B5EF4-FFF2-40B4-BE49-F238E27FC236}">
              <a16:creationId xmlns:a16="http://schemas.microsoft.com/office/drawing/2014/main" id="{00000000-0008-0000-0B00-00003C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525" name="Line 228">
          <a:extLst>
            <a:ext uri="{FF2B5EF4-FFF2-40B4-BE49-F238E27FC236}">
              <a16:creationId xmlns:a16="http://schemas.microsoft.com/office/drawing/2014/main" id="{00000000-0008-0000-0B00-00003DA4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26" name="Line 227">
          <a:extLst>
            <a:ext uri="{FF2B5EF4-FFF2-40B4-BE49-F238E27FC236}">
              <a16:creationId xmlns:a16="http://schemas.microsoft.com/office/drawing/2014/main" id="{00000000-0008-0000-0B00-00003E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27" name="Line 226">
          <a:extLst>
            <a:ext uri="{FF2B5EF4-FFF2-40B4-BE49-F238E27FC236}">
              <a16:creationId xmlns:a16="http://schemas.microsoft.com/office/drawing/2014/main" id="{00000000-0008-0000-0B00-00003F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28" name="Line 225">
          <a:extLst>
            <a:ext uri="{FF2B5EF4-FFF2-40B4-BE49-F238E27FC236}">
              <a16:creationId xmlns:a16="http://schemas.microsoft.com/office/drawing/2014/main" id="{00000000-0008-0000-0B00-000040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29" name="Line 224">
          <a:extLst>
            <a:ext uri="{FF2B5EF4-FFF2-40B4-BE49-F238E27FC236}">
              <a16:creationId xmlns:a16="http://schemas.microsoft.com/office/drawing/2014/main" id="{00000000-0008-0000-0B00-000041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30" name="Line 223">
          <a:extLst>
            <a:ext uri="{FF2B5EF4-FFF2-40B4-BE49-F238E27FC236}">
              <a16:creationId xmlns:a16="http://schemas.microsoft.com/office/drawing/2014/main" id="{00000000-0008-0000-0B00-000042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31" name="Line 222">
          <a:extLst>
            <a:ext uri="{FF2B5EF4-FFF2-40B4-BE49-F238E27FC236}">
              <a16:creationId xmlns:a16="http://schemas.microsoft.com/office/drawing/2014/main" id="{00000000-0008-0000-0B00-000043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32" name="Line 221">
          <a:extLst>
            <a:ext uri="{FF2B5EF4-FFF2-40B4-BE49-F238E27FC236}">
              <a16:creationId xmlns:a16="http://schemas.microsoft.com/office/drawing/2014/main" id="{00000000-0008-0000-0B00-000044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33" name="Line 220">
          <a:extLst>
            <a:ext uri="{FF2B5EF4-FFF2-40B4-BE49-F238E27FC236}">
              <a16:creationId xmlns:a16="http://schemas.microsoft.com/office/drawing/2014/main" id="{00000000-0008-0000-0B00-000045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34" name="Line 219">
          <a:extLst>
            <a:ext uri="{FF2B5EF4-FFF2-40B4-BE49-F238E27FC236}">
              <a16:creationId xmlns:a16="http://schemas.microsoft.com/office/drawing/2014/main" id="{00000000-0008-0000-0B00-000046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35" name="Line 218">
          <a:extLst>
            <a:ext uri="{FF2B5EF4-FFF2-40B4-BE49-F238E27FC236}">
              <a16:creationId xmlns:a16="http://schemas.microsoft.com/office/drawing/2014/main" id="{00000000-0008-0000-0B00-000047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36" name="Line 217">
          <a:extLst>
            <a:ext uri="{FF2B5EF4-FFF2-40B4-BE49-F238E27FC236}">
              <a16:creationId xmlns:a16="http://schemas.microsoft.com/office/drawing/2014/main" id="{00000000-0008-0000-0B00-000048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37" name="Line 216">
          <a:extLst>
            <a:ext uri="{FF2B5EF4-FFF2-40B4-BE49-F238E27FC236}">
              <a16:creationId xmlns:a16="http://schemas.microsoft.com/office/drawing/2014/main" id="{00000000-0008-0000-0B00-000049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38" name="Line 215">
          <a:extLst>
            <a:ext uri="{FF2B5EF4-FFF2-40B4-BE49-F238E27FC236}">
              <a16:creationId xmlns:a16="http://schemas.microsoft.com/office/drawing/2014/main" id="{00000000-0008-0000-0B00-00004A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39" name="Line 214">
          <a:extLst>
            <a:ext uri="{FF2B5EF4-FFF2-40B4-BE49-F238E27FC236}">
              <a16:creationId xmlns:a16="http://schemas.microsoft.com/office/drawing/2014/main" id="{00000000-0008-0000-0B00-00004B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540" name="Line 213">
          <a:extLst>
            <a:ext uri="{FF2B5EF4-FFF2-40B4-BE49-F238E27FC236}">
              <a16:creationId xmlns:a16="http://schemas.microsoft.com/office/drawing/2014/main" id="{00000000-0008-0000-0B00-00004CA4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41" name="Line 212">
          <a:extLst>
            <a:ext uri="{FF2B5EF4-FFF2-40B4-BE49-F238E27FC236}">
              <a16:creationId xmlns:a16="http://schemas.microsoft.com/office/drawing/2014/main" id="{00000000-0008-0000-0B00-00004D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42" name="Line 211">
          <a:extLst>
            <a:ext uri="{FF2B5EF4-FFF2-40B4-BE49-F238E27FC236}">
              <a16:creationId xmlns:a16="http://schemas.microsoft.com/office/drawing/2014/main" id="{00000000-0008-0000-0B00-00004E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43" name="Line 210">
          <a:extLst>
            <a:ext uri="{FF2B5EF4-FFF2-40B4-BE49-F238E27FC236}">
              <a16:creationId xmlns:a16="http://schemas.microsoft.com/office/drawing/2014/main" id="{00000000-0008-0000-0B00-00004F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44" name="Line 209">
          <a:extLst>
            <a:ext uri="{FF2B5EF4-FFF2-40B4-BE49-F238E27FC236}">
              <a16:creationId xmlns:a16="http://schemas.microsoft.com/office/drawing/2014/main" id="{00000000-0008-0000-0B00-000050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45" name="Line 208">
          <a:extLst>
            <a:ext uri="{FF2B5EF4-FFF2-40B4-BE49-F238E27FC236}">
              <a16:creationId xmlns:a16="http://schemas.microsoft.com/office/drawing/2014/main" id="{00000000-0008-0000-0B00-000051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46" name="Line 207">
          <a:extLst>
            <a:ext uri="{FF2B5EF4-FFF2-40B4-BE49-F238E27FC236}">
              <a16:creationId xmlns:a16="http://schemas.microsoft.com/office/drawing/2014/main" id="{00000000-0008-0000-0B00-000052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47" name="Line 206">
          <a:extLst>
            <a:ext uri="{FF2B5EF4-FFF2-40B4-BE49-F238E27FC236}">
              <a16:creationId xmlns:a16="http://schemas.microsoft.com/office/drawing/2014/main" id="{00000000-0008-0000-0B00-000053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48" name="Line 205">
          <a:extLst>
            <a:ext uri="{FF2B5EF4-FFF2-40B4-BE49-F238E27FC236}">
              <a16:creationId xmlns:a16="http://schemas.microsoft.com/office/drawing/2014/main" id="{00000000-0008-0000-0B00-000054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49" name="Line 204">
          <a:extLst>
            <a:ext uri="{FF2B5EF4-FFF2-40B4-BE49-F238E27FC236}">
              <a16:creationId xmlns:a16="http://schemas.microsoft.com/office/drawing/2014/main" id="{00000000-0008-0000-0B00-000055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50" name="Line 203">
          <a:extLst>
            <a:ext uri="{FF2B5EF4-FFF2-40B4-BE49-F238E27FC236}">
              <a16:creationId xmlns:a16="http://schemas.microsoft.com/office/drawing/2014/main" id="{00000000-0008-0000-0B00-000056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51" name="Line 202">
          <a:extLst>
            <a:ext uri="{FF2B5EF4-FFF2-40B4-BE49-F238E27FC236}">
              <a16:creationId xmlns:a16="http://schemas.microsoft.com/office/drawing/2014/main" id="{00000000-0008-0000-0B00-000057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52" name="Line 201">
          <a:extLst>
            <a:ext uri="{FF2B5EF4-FFF2-40B4-BE49-F238E27FC236}">
              <a16:creationId xmlns:a16="http://schemas.microsoft.com/office/drawing/2014/main" id="{00000000-0008-0000-0B00-000058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53" name="Line 200">
          <a:extLst>
            <a:ext uri="{FF2B5EF4-FFF2-40B4-BE49-F238E27FC236}">
              <a16:creationId xmlns:a16="http://schemas.microsoft.com/office/drawing/2014/main" id="{00000000-0008-0000-0B00-000059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54" name="Line 199">
          <a:extLst>
            <a:ext uri="{FF2B5EF4-FFF2-40B4-BE49-F238E27FC236}">
              <a16:creationId xmlns:a16="http://schemas.microsoft.com/office/drawing/2014/main" id="{00000000-0008-0000-0B00-00005A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55" name="Line 198">
          <a:extLst>
            <a:ext uri="{FF2B5EF4-FFF2-40B4-BE49-F238E27FC236}">
              <a16:creationId xmlns:a16="http://schemas.microsoft.com/office/drawing/2014/main" id="{00000000-0008-0000-0B00-00005B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56" name="Line 197">
          <a:extLst>
            <a:ext uri="{FF2B5EF4-FFF2-40B4-BE49-F238E27FC236}">
              <a16:creationId xmlns:a16="http://schemas.microsoft.com/office/drawing/2014/main" id="{00000000-0008-0000-0B00-00005C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57" name="Line 196">
          <a:extLst>
            <a:ext uri="{FF2B5EF4-FFF2-40B4-BE49-F238E27FC236}">
              <a16:creationId xmlns:a16="http://schemas.microsoft.com/office/drawing/2014/main" id="{00000000-0008-0000-0B00-00005D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58" name="Line 195">
          <a:extLst>
            <a:ext uri="{FF2B5EF4-FFF2-40B4-BE49-F238E27FC236}">
              <a16:creationId xmlns:a16="http://schemas.microsoft.com/office/drawing/2014/main" id="{00000000-0008-0000-0B00-00005E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59" name="Line 194">
          <a:extLst>
            <a:ext uri="{FF2B5EF4-FFF2-40B4-BE49-F238E27FC236}">
              <a16:creationId xmlns:a16="http://schemas.microsoft.com/office/drawing/2014/main" id="{00000000-0008-0000-0B00-00005F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60" name="Line 193">
          <a:extLst>
            <a:ext uri="{FF2B5EF4-FFF2-40B4-BE49-F238E27FC236}">
              <a16:creationId xmlns:a16="http://schemas.microsoft.com/office/drawing/2014/main" id="{00000000-0008-0000-0B00-000060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61" name="Line 192">
          <a:extLst>
            <a:ext uri="{FF2B5EF4-FFF2-40B4-BE49-F238E27FC236}">
              <a16:creationId xmlns:a16="http://schemas.microsoft.com/office/drawing/2014/main" id="{00000000-0008-0000-0B00-000061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62" name="Line 191">
          <a:extLst>
            <a:ext uri="{FF2B5EF4-FFF2-40B4-BE49-F238E27FC236}">
              <a16:creationId xmlns:a16="http://schemas.microsoft.com/office/drawing/2014/main" id="{00000000-0008-0000-0B00-000062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63" name="Line 190">
          <a:extLst>
            <a:ext uri="{FF2B5EF4-FFF2-40B4-BE49-F238E27FC236}">
              <a16:creationId xmlns:a16="http://schemas.microsoft.com/office/drawing/2014/main" id="{00000000-0008-0000-0B00-000063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64" name="Line 189">
          <a:extLst>
            <a:ext uri="{FF2B5EF4-FFF2-40B4-BE49-F238E27FC236}">
              <a16:creationId xmlns:a16="http://schemas.microsoft.com/office/drawing/2014/main" id="{00000000-0008-0000-0B00-000064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65" name="Line 188">
          <a:extLst>
            <a:ext uri="{FF2B5EF4-FFF2-40B4-BE49-F238E27FC236}">
              <a16:creationId xmlns:a16="http://schemas.microsoft.com/office/drawing/2014/main" id="{00000000-0008-0000-0B00-000065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66" name="Line 187">
          <a:extLst>
            <a:ext uri="{FF2B5EF4-FFF2-40B4-BE49-F238E27FC236}">
              <a16:creationId xmlns:a16="http://schemas.microsoft.com/office/drawing/2014/main" id="{00000000-0008-0000-0B00-000066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67" name="Line 186">
          <a:extLst>
            <a:ext uri="{FF2B5EF4-FFF2-40B4-BE49-F238E27FC236}">
              <a16:creationId xmlns:a16="http://schemas.microsoft.com/office/drawing/2014/main" id="{00000000-0008-0000-0B00-000067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68" name="Line 185">
          <a:extLst>
            <a:ext uri="{FF2B5EF4-FFF2-40B4-BE49-F238E27FC236}">
              <a16:creationId xmlns:a16="http://schemas.microsoft.com/office/drawing/2014/main" id="{00000000-0008-0000-0B00-000068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69" name="Line 184">
          <a:extLst>
            <a:ext uri="{FF2B5EF4-FFF2-40B4-BE49-F238E27FC236}">
              <a16:creationId xmlns:a16="http://schemas.microsoft.com/office/drawing/2014/main" id="{00000000-0008-0000-0B00-000069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70" name="Line 183">
          <a:extLst>
            <a:ext uri="{FF2B5EF4-FFF2-40B4-BE49-F238E27FC236}">
              <a16:creationId xmlns:a16="http://schemas.microsoft.com/office/drawing/2014/main" id="{00000000-0008-0000-0B00-00006A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71" name="Line 182">
          <a:extLst>
            <a:ext uri="{FF2B5EF4-FFF2-40B4-BE49-F238E27FC236}">
              <a16:creationId xmlns:a16="http://schemas.microsoft.com/office/drawing/2014/main" id="{00000000-0008-0000-0B00-00006B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6572" name="Line 181">
          <a:extLst>
            <a:ext uri="{FF2B5EF4-FFF2-40B4-BE49-F238E27FC236}">
              <a16:creationId xmlns:a16="http://schemas.microsoft.com/office/drawing/2014/main" id="{00000000-0008-0000-0B00-00006CA4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6573" name="Line 180">
          <a:extLst>
            <a:ext uri="{FF2B5EF4-FFF2-40B4-BE49-F238E27FC236}">
              <a16:creationId xmlns:a16="http://schemas.microsoft.com/office/drawing/2014/main" id="{00000000-0008-0000-0B00-00006DA4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6574" name="Line 179">
          <a:extLst>
            <a:ext uri="{FF2B5EF4-FFF2-40B4-BE49-F238E27FC236}">
              <a16:creationId xmlns:a16="http://schemas.microsoft.com/office/drawing/2014/main" id="{00000000-0008-0000-0B00-00006EA4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6575" name="Line 178">
          <a:extLst>
            <a:ext uri="{FF2B5EF4-FFF2-40B4-BE49-F238E27FC236}">
              <a16:creationId xmlns:a16="http://schemas.microsoft.com/office/drawing/2014/main" id="{00000000-0008-0000-0B00-00006FA4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6576" name="Line 177">
          <a:extLst>
            <a:ext uri="{FF2B5EF4-FFF2-40B4-BE49-F238E27FC236}">
              <a16:creationId xmlns:a16="http://schemas.microsoft.com/office/drawing/2014/main" id="{00000000-0008-0000-0B00-000070A4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6577" name="Line 176">
          <a:extLst>
            <a:ext uri="{FF2B5EF4-FFF2-40B4-BE49-F238E27FC236}">
              <a16:creationId xmlns:a16="http://schemas.microsoft.com/office/drawing/2014/main" id="{00000000-0008-0000-0B00-000071A4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6578" name="Line 175">
          <a:extLst>
            <a:ext uri="{FF2B5EF4-FFF2-40B4-BE49-F238E27FC236}">
              <a16:creationId xmlns:a16="http://schemas.microsoft.com/office/drawing/2014/main" id="{00000000-0008-0000-0B00-000072A4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6579" name="Line 174">
          <a:extLst>
            <a:ext uri="{FF2B5EF4-FFF2-40B4-BE49-F238E27FC236}">
              <a16:creationId xmlns:a16="http://schemas.microsoft.com/office/drawing/2014/main" id="{00000000-0008-0000-0B00-000073A4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6580" name="Line 173">
          <a:extLst>
            <a:ext uri="{FF2B5EF4-FFF2-40B4-BE49-F238E27FC236}">
              <a16:creationId xmlns:a16="http://schemas.microsoft.com/office/drawing/2014/main" id="{00000000-0008-0000-0B00-000074A4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6581" name="Line 172">
          <a:extLst>
            <a:ext uri="{FF2B5EF4-FFF2-40B4-BE49-F238E27FC236}">
              <a16:creationId xmlns:a16="http://schemas.microsoft.com/office/drawing/2014/main" id="{00000000-0008-0000-0B00-000075A4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190500</xdr:colOff>
      <xdr:row>5</xdr:row>
      <xdr:rowOff>0</xdr:rowOff>
    </xdr:from>
    <xdr:to>
      <xdr:col>1</xdr:col>
      <xdr:colOff>190500</xdr:colOff>
      <xdr:row>5</xdr:row>
      <xdr:rowOff>0</xdr:rowOff>
    </xdr:to>
    <xdr:sp macro="" textlink="">
      <xdr:nvSpPr>
        <xdr:cNvPr id="3646582" name="Line 171">
          <a:extLst>
            <a:ext uri="{FF2B5EF4-FFF2-40B4-BE49-F238E27FC236}">
              <a16:creationId xmlns:a16="http://schemas.microsoft.com/office/drawing/2014/main" id="{00000000-0008-0000-0B00-000076A43700}"/>
            </a:ext>
          </a:extLst>
        </xdr:cNvPr>
        <xdr:cNvSpPr>
          <a:spLocks noChangeShapeType="1"/>
        </xdr:cNvSpPr>
      </xdr:nvSpPr>
      <xdr:spPr bwMode="auto">
        <a:xfrm>
          <a:off x="5905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6583" name="Line 170">
          <a:extLst>
            <a:ext uri="{FF2B5EF4-FFF2-40B4-BE49-F238E27FC236}">
              <a16:creationId xmlns:a16="http://schemas.microsoft.com/office/drawing/2014/main" id="{00000000-0008-0000-0B00-000077A4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6584" name="Line 169">
          <a:extLst>
            <a:ext uri="{FF2B5EF4-FFF2-40B4-BE49-F238E27FC236}">
              <a16:creationId xmlns:a16="http://schemas.microsoft.com/office/drawing/2014/main" id="{00000000-0008-0000-0B00-000078A4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6585" name="Line 168">
          <a:extLst>
            <a:ext uri="{FF2B5EF4-FFF2-40B4-BE49-F238E27FC236}">
              <a16:creationId xmlns:a16="http://schemas.microsoft.com/office/drawing/2014/main" id="{00000000-0008-0000-0B00-000079A4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6586" name="Line 167">
          <a:extLst>
            <a:ext uri="{FF2B5EF4-FFF2-40B4-BE49-F238E27FC236}">
              <a16:creationId xmlns:a16="http://schemas.microsoft.com/office/drawing/2014/main" id="{00000000-0008-0000-0B00-00007AA4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87" name="Line 166">
          <a:extLst>
            <a:ext uri="{FF2B5EF4-FFF2-40B4-BE49-F238E27FC236}">
              <a16:creationId xmlns:a16="http://schemas.microsoft.com/office/drawing/2014/main" id="{00000000-0008-0000-0B00-00007B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88" name="Line 165">
          <a:extLst>
            <a:ext uri="{FF2B5EF4-FFF2-40B4-BE49-F238E27FC236}">
              <a16:creationId xmlns:a16="http://schemas.microsoft.com/office/drawing/2014/main" id="{00000000-0008-0000-0B00-00007C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589" name="Line 164">
          <a:extLst>
            <a:ext uri="{FF2B5EF4-FFF2-40B4-BE49-F238E27FC236}">
              <a16:creationId xmlns:a16="http://schemas.microsoft.com/office/drawing/2014/main" id="{00000000-0008-0000-0B00-00007DA4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90" name="Line 163">
          <a:extLst>
            <a:ext uri="{FF2B5EF4-FFF2-40B4-BE49-F238E27FC236}">
              <a16:creationId xmlns:a16="http://schemas.microsoft.com/office/drawing/2014/main" id="{00000000-0008-0000-0B00-00007E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91" name="Line 162">
          <a:extLst>
            <a:ext uri="{FF2B5EF4-FFF2-40B4-BE49-F238E27FC236}">
              <a16:creationId xmlns:a16="http://schemas.microsoft.com/office/drawing/2014/main" id="{00000000-0008-0000-0B00-00007F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592" name="Line 161">
          <a:extLst>
            <a:ext uri="{FF2B5EF4-FFF2-40B4-BE49-F238E27FC236}">
              <a16:creationId xmlns:a16="http://schemas.microsoft.com/office/drawing/2014/main" id="{00000000-0008-0000-0B00-000080A4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93" name="Line 160">
          <a:extLst>
            <a:ext uri="{FF2B5EF4-FFF2-40B4-BE49-F238E27FC236}">
              <a16:creationId xmlns:a16="http://schemas.microsoft.com/office/drawing/2014/main" id="{00000000-0008-0000-0B00-000081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94" name="Line 159">
          <a:extLst>
            <a:ext uri="{FF2B5EF4-FFF2-40B4-BE49-F238E27FC236}">
              <a16:creationId xmlns:a16="http://schemas.microsoft.com/office/drawing/2014/main" id="{00000000-0008-0000-0B00-000082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595" name="Line 158">
          <a:extLst>
            <a:ext uri="{FF2B5EF4-FFF2-40B4-BE49-F238E27FC236}">
              <a16:creationId xmlns:a16="http://schemas.microsoft.com/office/drawing/2014/main" id="{00000000-0008-0000-0B00-000083A4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96" name="Line 157">
          <a:extLst>
            <a:ext uri="{FF2B5EF4-FFF2-40B4-BE49-F238E27FC236}">
              <a16:creationId xmlns:a16="http://schemas.microsoft.com/office/drawing/2014/main" id="{00000000-0008-0000-0B00-000084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97" name="Line 156">
          <a:extLst>
            <a:ext uri="{FF2B5EF4-FFF2-40B4-BE49-F238E27FC236}">
              <a16:creationId xmlns:a16="http://schemas.microsoft.com/office/drawing/2014/main" id="{00000000-0008-0000-0B00-000085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598" name="Line 155">
          <a:extLst>
            <a:ext uri="{FF2B5EF4-FFF2-40B4-BE49-F238E27FC236}">
              <a16:creationId xmlns:a16="http://schemas.microsoft.com/office/drawing/2014/main" id="{00000000-0008-0000-0B00-000086A4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599" name="Line 154">
          <a:extLst>
            <a:ext uri="{FF2B5EF4-FFF2-40B4-BE49-F238E27FC236}">
              <a16:creationId xmlns:a16="http://schemas.microsoft.com/office/drawing/2014/main" id="{00000000-0008-0000-0B00-000087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600" name="Line 153">
          <a:extLst>
            <a:ext uri="{FF2B5EF4-FFF2-40B4-BE49-F238E27FC236}">
              <a16:creationId xmlns:a16="http://schemas.microsoft.com/office/drawing/2014/main" id="{00000000-0008-0000-0B00-000088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601" name="Line 152">
          <a:extLst>
            <a:ext uri="{FF2B5EF4-FFF2-40B4-BE49-F238E27FC236}">
              <a16:creationId xmlns:a16="http://schemas.microsoft.com/office/drawing/2014/main" id="{00000000-0008-0000-0B00-000089A4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602" name="Line 151">
          <a:extLst>
            <a:ext uri="{FF2B5EF4-FFF2-40B4-BE49-F238E27FC236}">
              <a16:creationId xmlns:a16="http://schemas.microsoft.com/office/drawing/2014/main" id="{00000000-0008-0000-0B00-00008A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603" name="Line 150">
          <a:extLst>
            <a:ext uri="{FF2B5EF4-FFF2-40B4-BE49-F238E27FC236}">
              <a16:creationId xmlns:a16="http://schemas.microsoft.com/office/drawing/2014/main" id="{00000000-0008-0000-0B00-00008B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604" name="Line 149">
          <a:extLst>
            <a:ext uri="{FF2B5EF4-FFF2-40B4-BE49-F238E27FC236}">
              <a16:creationId xmlns:a16="http://schemas.microsoft.com/office/drawing/2014/main" id="{00000000-0008-0000-0B00-00008C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605" name="Line 148">
          <a:extLst>
            <a:ext uri="{FF2B5EF4-FFF2-40B4-BE49-F238E27FC236}">
              <a16:creationId xmlns:a16="http://schemas.microsoft.com/office/drawing/2014/main" id="{00000000-0008-0000-0B00-00008D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606" name="Line 147">
          <a:extLst>
            <a:ext uri="{FF2B5EF4-FFF2-40B4-BE49-F238E27FC236}">
              <a16:creationId xmlns:a16="http://schemas.microsoft.com/office/drawing/2014/main" id="{00000000-0008-0000-0B00-00008E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607" name="Line 146">
          <a:extLst>
            <a:ext uri="{FF2B5EF4-FFF2-40B4-BE49-F238E27FC236}">
              <a16:creationId xmlns:a16="http://schemas.microsoft.com/office/drawing/2014/main" id="{00000000-0008-0000-0B00-00008F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608" name="Line 145">
          <a:extLst>
            <a:ext uri="{FF2B5EF4-FFF2-40B4-BE49-F238E27FC236}">
              <a16:creationId xmlns:a16="http://schemas.microsoft.com/office/drawing/2014/main" id="{00000000-0008-0000-0B00-000090A4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609" name="Line 144">
          <a:extLst>
            <a:ext uri="{FF2B5EF4-FFF2-40B4-BE49-F238E27FC236}">
              <a16:creationId xmlns:a16="http://schemas.microsoft.com/office/drawing/2014/main" id="{00000000-0008-0000-0B00-000091A4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610" name="Line 143">
          <a:extLst>
            <a:ext uri="{FF2B5EF4-FFF2-40B4-BE49-F238E27FC236}">
              <a16:creationId xmlns:a16="http://schemas.microsoft.com/office/drawing/2014/main" id="{00000000-0008-0000-0B00-000092A4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11" name="Line 142">
          <a:extLst>
            <a:ext uri="{FF2B5EF4-FFF2-40B4-BE49-F238E27FC236}">
              <a16:creationId xmlns:a16="http://schemas.microsoft.com/office/drawing/2014/main" id="{00000000-0008-0000-0B00-000093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12" name="Line 141">
          <a:extLst>
            <a:ext uri="{FF2B5EF4-FFF2-40B4-BE49-F238E27FC236}">
              <a16:creationId xmlns:a16="http://schemas.microsoft.com/office/drawing/2014/main" id="{00000000-0008-0000-0B00-000094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13" name="Line 140">
          <a:extLst>
            <a:ext uri="{FF2B5EF4-FFF2-40B4-BE49-F238E27FC236}">
              <a16:creationId xmlns:a16="http://schemas.microsoft.com/office/drawing/2014/main" id="{00000000-0008-0000-0B00-000095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14" name="Line 139">
          <a:extLst>
            <a:ext uri="{FF2B5EF4-FFF2-40B4-BE49-F238E27FC236}">
              <a16:creationId xmlns:a16="http://schemas.microsoft.com/office/drawing/2014/main" id="{00000000-0008-0000-0B00-000096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15" name="Line 138">
          <a:extLst>
            <a:ext uri="{FF2B5EF4-FFF2-40B4-BE49-F238E27FC236}">
              <a16:creationId xmlns:a16="http://schemas.microsoft.com/office/drawing/2014/main" id="{00000000-0008-0000-0B00-000097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16" name="Line 137">
          <a:extLst>
            <a:ext uri="{FF2B5EF4-FFF2-40B4-BE49-F238E27FC236}">
              <a16:creationId xmlns:a16="http://schemas.microsoft.com/office/drawing/2014/main" id="{00000000-0008-0000-0B00-000098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17" name="Line 136">
          <a:extLst>
            <a:ext uri="{FF2B5EF4-FFF2-40B4-BE49-F238E27FC236}">
              <a16:creationId xmlns:a16="http://schemas.microsoft.com/office/drawing/2014/main" id="{00000000-0008-0000-0B00-000099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18" name="Line 135">
          <a:extLst>
            <a:ext uri="{FF2B5EF4-FFF2-40B4-BE49-F238E27FC236}">
              <a16:creationId xmlns:a16="http://schemas.microsoft.com/office/drawing/2014/main" id="{00000000-0008-0000-0B00-00009A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19" name="Line 134">
          <a:extLst>
            <a:ext uri="{FF2B5EF4-FFF2-40B4-BE49-F238E27FC236}">
              <a16:creationId xmlns:a16="http://schemas.microsoft.com/office/drawing/2014/main" id="{00000000-0008-0000-0B00-00009B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20" name="Line 133">
          <a:extLst>
            <a:ext uri="{FF2B5EF4-FFF2-40B4-BE49-F238E27FC236}">
              <a16:creationId xmlns:a16="http://schemas.microsoft.com/office/drawing/2014/main" id="{00000000-0008-0000-0B00-00009C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21" name="Line 132">
          <a:extLst>
            <a:ext uri="{FF2B5EF4-FFF2-40B4-BE49-F238E27FC236}">
              <a16:creationId xmlns:a16="http://schemas.microsoft.com/office/drawing/2014/main" id="{00000000-0008-0000-0B00-00009D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22" name="Line 131">
          <a:extLst>
            <a:ext uri="{FF2B5EF4-FFF2-40B4-BE49-F238E27FC236}">
              <a16:creationId xmlns:a16="http://schemas.microsoft.com/office/drawing/2014/main" id="{00000000-0008-0000-0B00-00009E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5</xdr:row>
      <xdr:rowOff>0</xdr:rowOff>
    </xdr:from>
    <xdr:to>
      <xdr:col>1</xdr:col>
      <xdr:colOff>447675</xdr:colOff>
      <xdr:row>5</xdr:row>
      <xdr:rowOff>0</xdr:rowOff>
    </xdr:to>
    <xdr:sp macro="" textlink="">
      <xdr:nvSpPr>
        <xdr:cNvPr id="3646623" name="Line 130">
          <a:extLst>
            <a:ext uri="{FF2B5EF4-FFF2-40B4-BE49-F238E27FC236}">
              <a16:creationId xmlns:a16="http://schemas.microsoft.com/office/drawing/2014/main" id="{00000000-0008-0000-0B00-00009FA43700}"/>
            </a:ext>
          </a:extLst>
        </xdr:cNvPr>
        <xdr:cNvSpPr>
          <a:spLocks noChangeShapeType="1"/>
        </xdr:cNvSpPr>
      </xdr:nvSpPr>
      <xdr:spPr bwMode="auto">
        <a:xfrm>
          <a:off x="8477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24" name="Line 129">
          <a:extLst>
            <a:ext uri="{FF2B5EF4-FFF2-40B4-BE49-F238E27FC236}">
              <a16:creationId xmlns:a16="http://schemas.microsoft.com/office/drawing/2014/main" id="{00000000-0008-0000-0B00-0000A0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5</xdr:row>
      <xdr:rowOff>0</xdr:rowOff>
    </xdr:from>
    <xdr:to>
      <xdr:col>1</xdr:col>
      <xdr:colOff>447675</xdr:colOff>
      <xdr:row>5</xdr:row>
      <xdr:rowOff>0</xdr:rowOff>
    </xdr:to>
    <xdr:sp macro="" textlink="">
      <xdr:nvSpPr>
        <xdr:cNvPr id="3646625" name="Line 128">
          <a:extLst>
            <a:ext uri="{FF2B5EF4-FFF2-40B4-BE49-F238E27FC236}">
              <a16:creationId xmlns:a16="http://schemas.microsoft.com/office/drawing/2014/main" id="{00000000-0008-0000-0B00-0000A1A43700}"/>
            </a:ext>
          </a:extLst>
        </xdr:cNvPr>
        <xdr:cNvSpPr>
          <a:spLocks noChangeShapeType="1"/>
        </xdr:cNvSpPr>
      </xdr:nvSpPr>
      <xdr:spPr bwMode="auto">
        <a:xfrm>
          <a:off x="8477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5</xdr:row>
      <xdr:rowOff>0</xdr:rowOff>
    </xdr:from>
    <xdr:to>
      <xdr:col>1</xdr:col>
      <xdr:colOff>447675</xdr:colOff>
      <xdr:row>5</xdr:row>
      <xdr:rowOff>0</xdr:rowOff>
    </xdr:to>
    <xdr:sp macro="" textlink="">
      <xdr:nvSpPr>
        <xdr:cNvPr id="3646626" name="Line 127">
          <a:extLst>
            <a:ext uri="{FF2B5EF4-FFF2-40B4-BE49-F238E27FC236}">
              <a16:creationId xmlns:a16="http://schemas.microsoft.com/office/drawing/2014/main" id="{00000000-0008-0000-0B00-0000A2A43700}"/>
            </a:ext>
          </a:extLst>
        </xdr:cNvPr>
        <xdr:cNvSpPr>
          <a:spLocks noChangeShapeType="1"/>
        </xdr:cNvSpPr>
      </xdr:nvSpPr>
      <xdr:spPr bwMode="auto">
        <a:xfrm>
          <a:off x="8477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27" name="Line 126">
          <a:extLst>
            <a:ext uri="{FF2B5EF4-FFF2-40B4-BE49-F238E27FC236}">
              <a16:creationId xmlns:a16="http://schemas.microsoft.com/office/drawing/2014/main" id="{00000000-0008-0000-0B00-0000A3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28" name="Line 125">
          <a:extLst>
            <a:ext uri="{FF2B5EF4-FFF2-40B4-BE49-F238E27FC236}">
              <a16:creationId xmlns:a16="http://schemas.microsoft.com/office/drawing/2014/main" id="{00000000-0008-0000-0B00-0000A4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29" name="Line 124">
          <a:extLst>
            <a:ext uri="{FF2B5EF4-FFF2-40B4-BE49-F238E27FC236}">
              <a16:creationId xmlns:a16="http://schemas.microsoft.com/office/drawing/2014/main" id="{00000000-0008-0000-0B00-0000A5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30" name="Line 123">
          <a:extLst>
            <a:ext uri="{FF2B5EF4-FFF2-40B4-BE49-F238E27FC236}">
              <a16:creationId xmlns:a16="http://schemas.microsoft.com/office/drawing/2014/main" id="{00000000-0008-0000-0B00-0000A6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31" name="Line 122">
          <a:extLst>
            <a:ext uri="{FF2B5EF4-FFF2-40B4-BE49-F238E27FC236}">
              <a16:creationId xmlns:a16="http://schemas.microsoft.com/office/drawing/2014/main" id="{00000000-0008-0000-0B00-0000A7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32" name="Line 121">
          <a:extLst>
            <a:ext uri="{FF2B5EF4-FFF2-40B4-BE49-F238E27FC236}">
              <a16:creationId xmlns:a16="http://schemas.microsoft.com/office/drawing/2014/main" id="{00000000-0008-0000-0B00-0000A8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5</xdr:row>
      <xdr:rowOff>0</xdr:rowOff>
    </xdr:from>
    <xdr:to>
      <xdr:col>1</xdr:col>
      <xdr:colOff>447675</xdr:colOff>
      <xdr:row>5</xdr:row>
      <xdr:rowOff>0</xdr:rowOff>
    </xdr:to>
    <xdr:sp macro="" textlink="">
      <xdr:nvSpPr>
        <xdr:cNvPr id="3646633" name="Line 120">
          <a:extLst>
            <a:ext uri="{FF2B5EF4-FFF2-40B4-BE49-F238E27FC236}">
              <a16:creationId xmlns:a16="http://schemas.microsoft.com/office/drawing/2014/main" id="{00000000-0008-0000-0B00-0000A9A43700}"/>
            </a:ext>
          </a:extLst>
        </xdr:cNvPr>
        <xdr:cNvSpPr>
          <a:spLocks noChangeShapeType="1"/>
        </xdr:cNvSpPr>
      </xdr:nvSpPr>
      <xdr:spPr bwMode="auto">
        <a:xfrm>
          <a:off x="8477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34" name="Line 119">
          <a:extLst>
            <a:ext uri="{FF2B5EF4-FFF2-40B4-BE49-F238E27FC236}">
              <a16:creationId xmlns:a16="http://schemas.microsoft.com/office/drawing/2014/main" id="{00000000-0008-0000-0B00-0000AA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35" name="Line 118">
          <a:extLst>
            <a:ext uri="{FF2B5EF4-FFF2-40B4-BE49-F238E27FC236}">
              <a16:creationId xmlns:a16="http://schemas.microsoft.com/office/drawing/2014/main" id="{00000000-0008-0000-0B00-0000AB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36" name="Line 117">
          <a:extLst>
            <a:ext uri="{FF2B5EF4-FFF2-40B4-BE49-F238E27FC236}">
              <a16:creationId xmlns:a16="http://schemas.microsoft.com/office/drawing/2014/main" id="{00000000-0008-0000-0B00-0000AC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37" name="Line 116">
          <a:extLst>
            <a:ext uri="{FF2B5EF4-FFF2-40B4-BE49-F238E27FC236}">
              <a16:creationId xmlns:a16="http://schemas.microsoft.com/office/drawing/2014/main" id="{00000000-0008-0000-0B00-0000AD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38" name="Line 115">
          <a:extLst>
            <a:ext uri="{FF2B5EF4-FFF2-40B4-BE49-F238E27FC236}">
              <a16:creationId xmlns:a16="http://schemas.microsoft.com/office/drawing/2014/main" id="{00000000-0008-0000-0B00-0000AE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39" name="Line 114">
          <a:extLst>
            <a:ext uri="{FF2B5EF4-FFF2-40B4-BE49-F238E27FC236}">
              <a16:creationId xmlns:a16="http://schemas.microsoft.com/office/drawing/2014/main" id="{00000000-0008-0000-0B00-0000AF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40" name="Line 113">
          <a:extLst>
            <a:ext uri="{FF2B5EF4-FFF2-40B4-BE49-F238E27FC236}">
              <a16:creationId xmlns:a16="http://schemas.microsoft.com/office/drawing/2014/main" id="{00000000-0008-0000-0B00-0000B0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41" name="Line 112">
          <a:extLst>
            <a:ext uri="{FF2B5EF4-FFF2-40B4-BE49-F238E27FC236}">
              <a16:creationId xmlns:a16="http://schemas.microsoft.com/office/drawing/2014/main" id="{00000000-0008-0000-0B00-0000B1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5</xdr:row>
      <xdr:rowOff>0</xdr:rowOff>
    </xdr:from>
    <xdr:to>
      <xdr:col>1</xdr:col>
      <xdr:colOff>447675</xdr:colOff>
      <xdr:row>5</xdr:row>
      <xdr:rowOff>0</xdr:rowOff>
    </xdr:to>
    <xdr:sp macro="" textlink="">
      <xdr:nvSpPr>
        <xdr:cNvPr id="3646642" name="Line 111">
          <a:extLst>
            <a:ext uri="{FF2B5EF4-FFF2-40B4-BE49-F238E27FC236}">
              <a16:creationId xmlns:a16="http://schemas.microsoft.com/office/drawing/2014/main" id="{00000000-0008-0000-0B00-0000B2A43700}"/>
            </a:ext>
          </a:extLst>
        </xdr:cNvPr>
        <xdr:cNvSpPr>
          <a:spLocks noChangeShapeType="1"/>
        </xdr:cNvSpPr>
      </xdr:nvSpPr>
      <xdr:spPr bwMode="auto">
        <a:xfrm>
          <a:off x="8477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43" name="Line 110">
          <a:extLst>
            <a:ext uri="{FF2B5EF4-FFF2-40B4-BE49-F238E27FC236}">
              <a16:creationId xmlns:a16="http://schemas.microsoft.com/office/drawing/2014/main" id="{00000000-0008-0000-0B00-0000B3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44" name="Line 109">
          <a:extLst>
            <a:ext uri="{FF2B5EF4-FFF2-40B4-BE49-F238E27FC236}">
              <a16:creationId xmlns:a16="http://schemas.microsoft.com/office/drawing/2014/main" id="{00000000-0008-0000-0B00-0000B4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45" name="Line 108">
          <a:extLst>
            <a:ext uri="{FF2B5EF4-FFF2-40B4-BE49-F238E27FC236}">
              <a16:creationId xmlns:a16="http://schemas.microsoft.com/office/drawing/2014/main" id="{00000000-0008-0000-0B00-0000B5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46" name="Line 107">
          <a:extLst>
            <a:ext uri="{FF2B5EF4-FFF2-40B4-BE49-F238E27FC236}">
              <a16:creationId xmlns:a16="http://schemas.microsoft.com/office/drawing/2014/main" id="{00000000-0008-0000-0B00-0000B6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47" name="Line 106">
          <a:extLst>
            <a:ext uri="{FF2B5EF4-FFF2-40B4-BE49-F238E27FC236}">
              <a16:creationId xmlns:a16="http://schemas.microsoft.com/office/drawing/2014/main" id="{00000000-0008-0000-0B00-0000B7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48" name="Line 105">
          <a:extLst>
            <a:ext uri="{FF2B5EF4-FFF2-40B4-BE49-F238E27FC236}">
              <a16:creationId xmlns:a16="http://schemas.microsoft.com/office/drawing/2014/main" id="{00000000-0008-0000-0B00-0000B8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49" name="Line 104">
          <a:extLst>
            <a:ext uri="{FF2B5EF4-FFF2-40B4-BE49-F238E27FC236}">
              <a16:creationId xmlns:a16="http://schemas.microsoft.com/office/drawing/2014/main" id="{00000000-0008-0000-0B00-0000B9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50" name="Line 103">
          <a:extLst>
            <a:ext uri="{FF2B5EF4-FFF2-40B4-BE49-F238E27FC236}">
              <a16:creationId xmlns:a16="http://schemas.microsoft.com/office/drawing/2014/main" id="{00000000-0008-0000-0B00-0000BA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5</xdr:row>
      <xdr:rowOff>0</xdr:rowOff>
    </xdr:from>
    <xdr:to>
      <xdr:col>1</xdr:col>
      <xdr:colOff>447675</xdr:colOff>
      <xdr:row>5</xdr:row>
      <xdr:rowOff>0</xdr:rowOff>
    </xdr:to>
    <xdr:sp macro="" textlink="">
      <xdr:nvSpPr>
        <xdr:cNvPr id="3646651" name="Line 102">
          <a:extLst>
            <a:ext uri="{FF2B5EF4-FFF2-40B4-BE49-F238E27FC236}">
              <a16:creationId xmlns:a16="http://schemas.microsoft.com/office/drawing/2014/main" id="{00000000-0008-0000-0B00-0000BBA43700}"/>
            </a:ext>
          </a:extLst>
        </xdr:cNvPr>
        <xdr:cNvSpPr>
          <a:spLocks noChangeShapeType="1"/>
        </xdr:cNvSpPr>
      </xdr:nvSpPr>
      <xdr:spPr bwMode="auto">
        <a:xfrm>
          <a:off x="8477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52" name="Line 101">
          <a:extLst>
            <a:ext uri="{FF2B5EF4-FFF2-40B4-BE49-F238E27FC236}">
              <a16:creationId xmlns:a16="http://schemas.microsoft.com/office/drawing/2014/main" id="{00000000-0008-0000-0B00-0000BC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53" name="Line 100">
          <a:extLst>
            <a:ext uri="{FF2B5EF4-FFF2-40B4-BE49-F238E27FC236}">
              <a16:creationId xmlns:a16="http://schemas.microsoft.com/office/drawing/2014/main" id="{00000000-0008-0000-0B00-0000BD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54" name="Line 99">
          <a:extLst>
            <a:ext uri="{FF2B5EF4-FFF2-40B4-BE49-F238E27FC236}">
              <a16:creationId xmlns:a16="http://schemas.microsoft.com/office/drawing/2014/main" id="{00000000-0008-0000-0B00-0000BE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55" name="Line 98">
          <a:extLst>
            <a:ext uri="{FF2B5EF4-FFF2-40B4-BE49-F238E27FC236}">
              <a16:creationId xmlns:a16="http://schemas.microsoft.com/office/drawing/2014/main" id="{00000000-0008-0000-0B00-0000BF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56" name="Line 97">
          <a:extLst>
            <a:ext uri="{FF2B5EF4-FFF2-40B4-BE49-F238E27FC236}">
              <a16:creationId xmlns:a16="http://schemas.microsoft.com/office/drawing/2014/main" id="{00000000-0008-0000-0B00-0000C0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57" name="Line 96">
          <a:extLst>
            <a:ext uri="{FF2B5EF4-FFF2-40B4-BE49-F238E27FC236}">
              <a16:creationId xmlns:a16="http://schemas.microsoft.com/office/drawing/2014/main" id="{00000000-0008-0000-0B00-0000C1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58" name="Line 95">
          <a:extLst>
            <a:ext uri="{FF2B5EF4-FFF2-40B4-BE49-F238E27FC236}">
              <a16:creationId xmlns:a16="http://schemas.microsoft.com/office/drawing/2014/main" id="{00000000-0008-0000-0B00-0000C2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6659" name="Line 94">
          <a:extLst>
            <a:ext uri="{FF2B5EF4-FFF2-40B4-BE49-F238E27FC236}">
              <a16:creationId xmlns:a16="http://schemas.microsoft.com/office/drawing/2014/main" id="{00000000-0008-0000-0B00-0000C3A4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5</xdr:row>
      <xdr:rowOff>0</xdr:rowOff>
    </xdr:from>
    <xdr:to>
      <xdr:col>1</xdr:col>
      <xdr:colOff>447675</xdr:colOff>
      <xdr:row>5</xdr:row>
      <xdr:rowOff>0</xdr:rowOff>
    </xdr:to>
    <xdr:sp macro="" textlink="">
      <xdr:nvSpPr>
        <xdr:cNvPr id="3646660" name="Line 93">
          <a:extLst>
            <a:ext uri="{FF2B5EF4-FFF2-40B4-BE49-F238E27FC236}">
              <a16:creationId xmlns:a16="http://schemas.microsoft.com/office/drawing/2014/main" id="{00000000-0008-0000-0B00-0000C4A43700}"/>
            </a:ext>
          </a:extLst>
        </xdr:cNvPr>
        <xdr:cNvSpPr>
          <a:spLocks noChangeShapeType="1"/>
        </xdr:cNvSpPr>
      </xdr:nvSpPr>
      <xdr:spPr bwMode="auto">
        <a:xfrm>
          <a:off x="8477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61" name="Line 92">
          <a:extLst>
            <a:ext uri="{FF2B5EF4-FFF2-40B4-BE49-F238E27FC236}">
              <a16:creationId xmlns:a16="http://schemas.microsoft.com/office/drawing/2014/main" id="{00000000-0008-0000-0B00-0000C5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62" name="Line 91">
          <a:extLst>
            <a:ext uri="{FF2B5EF4-FFF2-40B4-BE49-F238E27FC236}">
              <a16:creationId xmlns:a16="http://schemas.microsoft.com/office/drawing/2014/main" id="{00000000-0008-0000-0B00-0000C6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63" name="Line 90">
          <a:extLst>
            <a:ext uri="{FF2B5EF4-FFF2-40B4-BE49-F238E27FC236}">
              <a16:creationId xmlns:a16="http://schemas.microsoft.com/office/drawing/2014/main" id="{00000000-0008-0000-0B00-0000C7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64" name="Line 89">
          <a:extLst>
            <a:ext uri="{FF2B5EF4-FFF2-40B4-BE49-F238E27FC236}">
              <a16:creationId xmlns:a16="http://schemas.microsoft.com/office/drawing/2014/main" id="{00000000-0008-0000-0B00-0000C8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65" name="Line 88">
          <a:extLst>
            <a:ext uri="{FF2B5EF4-FFF2-40B4-BE49-F238E27FC236}">
              <a16:creationId xmlns:a16="http://schemas.microsoft.com/office/drawing/2014/main" id="{00000000-0008-0000-0B00-0000C9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66" name="Line 87">
          <a:extLst>
            <a:ext uri="{FF2B5EF4-FFF2-40B4-BE49-F238E27FC236}">
              <a16:creationId xmlns:a16="http://schemas.microsoft.com/office/drawing/2014/main" id="{00000000-0008-0000-0B00-0000CA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67" name="Line 86">
          <a:extLst>
            <a:ext uri="{FF2B5EF4-FFF2-40B4-BE49-F238E27FC236}">
              <a16:creationId xmlns:a16="http://schemas.microsoft.com/office/drawing/2014/main" id="{00000000-0008-0000-0B00-0000CB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68" name="Line 85">
          <a:extLst>
            <a:ext uri="{FF2B5EF4-FFF2-40B4-BE49-F238E27FC236}">
              <a16:creationId xmlns:a16="http://schemas.microsoft.com/office/drawing/2014/main" id="{00000000-0008-0000-0B00-0000CC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69" name="Line 84">
          <a:extLst>
            <a:ext uri="{FF2B5EF4-FFF2-40B4-BE49-F238E27FC236}">
              <a16:creationId xmlns:a16="http://schemas.microsoft.com/office/drawing/2014/main" id="{00000000-0008-0000-0B00-0000CD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70" name="Line 83">
          <a:extLst>
            <a:ext uri="{FF2B5EF4-FFF2-40B4-BE49-F238E27FC236}">
              <a16:creationId xmlns:a16="http://schemas.microsoft.com/office/drawing/2014/main" id="{00000000-0008-0000-0B00-0000CE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5</xdr:row>
      <xdr:rowOff>0</xdr:rowOff>
    </xdr:from>
    <xdr:to>
      <xdr:col>1</xdr:col>
      <xdr:colOff>466725</xdr:colOff>
      <xdr:row>5</xdr:row>
      <xdr:rowOff>0</xdr:rowOff>
    </xdr:to>
    <xdr:sp macro="" textlink="">
      <xdr:nvSpPr>
        <xdr:cNvPr id="3646671" name="Line 82">
          <a:extLst>
            <a:ext uri="{FF2B5EF4-FFF2-40B4-BE49-F238E27FC236}">
              <a16:creationId xmlns:a16="http://schemas.microsoft.com/office/drawing/2014/main" id="{00000000-0008-0000-0B00-0000CFA43700}"/>
            </a:ext>
          </a:extLst>
        </xdr:cNvPr>
        <xdr:cNvSpPr>
          <a:spLocks noChangeShapeType="1"/>
        </xdr:cNvSpPr>
      </xdr:nvSpPr>
      <xdr:spPr bwMode="auto">
        <a:xfrm>
          <a:off x="8667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72" name="Line 81">
          <a:extLst>
            <a:ext uri="{FF2B5EF4-FFF2-40B4-BE49-F238E27FC236}">
              <a16:creationId xmlns:a16="http://schemas.microsoft.com/office/drawing/2014/main" id="{00000000-0008-0000-0B00-0000D0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73" name="Line 80">
          <a:extLst>
            <a:ext uri="{FF2B5EF4-FFF2-40B4-BE49-F238E27FC236}">
              <a16:creationId xmlns:a16="http://schemas.microsoft.com/office/drawing/2014/main" id="{00000000-0008-0000-0B00-0000D1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74" name="Line 79">
          <a:extLst>
            <a:ext uri="{FF2B5EF4-FFF2-40B4-BE49-F238E27FC236}">
              <a16:creationId xmlns:a16="http://schemas.microsoft.com/office/drawing/2014/main" id="{00000000-0008-0000-0B00-0000D2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75" name="Line 78">
          <a:extLst>
            <a:ext uri="{FF2B5EF4-FFF2-40B4-BE49-F238E27FC236}">
              <a16:creationId xmlns:a16="http://schemas.microsoft.com/office/drawing/2014/main" id="{00000000-0008-0000-0B00-0000D3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76" name="Line 77">
          <a:extLst>
            <a:ext uri="{FF2B5EF4-FFF2-40B4-BE49-F238E27FC236}">
              <a16:creationId xmlns:a16="http://schemas.microsoft.com/office/drawing/2014/main" id="{00000000-0008-0000-0B00-0000D4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77" name="Line 76">
          <a:extLst>
            <a:ext uri="{FF2B5EF4-FFF2-40B4-BE49-F238E27FC236}">
              <a16:creationId xmlns:a16="http://schemas.microsoft.com/office/drawing/2014/main" id="{00000000-0008-0000-0B00-0000D5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78" name="Line 75">
          <a:extLst>
            <a:ext uri="{FF2B5EF4-FFF2-40B4-BE49-F238E27FC236}">
              <a16:creationId xmlns:a16="http://schemas.microsoft.com/office/drawing/2014/main" id="{00000000-0008-0000-0B00-0000D6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79" name="Line 74">
          <a:extLst>
            <a:ext uri="{FF2B5EF4-FFF2-40B4-BE49-F238E27FC236}">
              <a16:creationId xmlns:a16="http://schemas.microsoft.com/office/drawing/2014/main" id="{00000000-0008-0000-0B00-0000D7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80" name="Line 73">
          <a:extLst>
            <a:ext uri="{FF2B5EF4-FFF2-40B4-BE49-F238E27FC236}">
              <a16:creationId xmlns:a16="http://schemas.microsoft.com/office/drawing/2014/main" id="{00000000-0008-0000-0B00-0000D8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81" name="Line 72">
          <a:extLst>
            <a:ext uri="{FF2B5EF4-FFF2-40B4-BE49-F238E27FC236}">
              <a16:creationId xmlns:a16="http://schemas.microsoft.com/office/drawing/2014/main" id="{00000000-0008-0000-0B00-0000D9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82" name="Line 71">
          <a:extLst>
            <a:ext uri="{FF2B5EF4-FFF2-40B4-BE49-F238E27FC236}">
              <a16:creationId xmlns:a16="http://schemas.microsoft.com/office/drawing/2014/main" id="{00000000-0008-0000-0B00-0000DA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83" name="Line 70">
          <a:extLst>
            <a:ext uri="{FF2B5EF4-FFF2-40B4-BE49-F238E27FC236}">
              <a16:creationId xmlns:a16="http://schemas.microsoft.com/office/drawing/2014/main" id="{00000000-0008-0000-0B00-0000DB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84" name="Line 69">
          <a:extLst>
            <a:ext uri="{FF2B5EF4-FFF2-40B4-BE49-F238E27FC236}">
              <a16:creationId xmlns:a16="http://schemas.microsoft.com/office/drawing/2014/main" id="{00000000-0008-0000-0B00-0000DC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85" name="Line 68">
          <a:extLst>
            <a:ext uri="{FF2B5EF4-FFF2-40B4-BE49-F238E27FC236}">
              <a16:creationId xmlns:a16="http://schemas.microsoft.com/office/drawing/2014/main" id="{00000000-0008-0000-0B00-0000DD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86" name="Line 67">
          <a:extLst>
            <a:ext uri="{FF2B5EF4-FFF2-40B4-BE49-F238E27FC236}">
              <a16:creationId xmlns:a16="http://schemas.microsoft.com/office/drawing/2014/main" id="{00000000-0008-0000-0B00-0000DE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87" name="Line 66">
          <a:extLst>
            <a:ext uri="{FF2B5EF4-FFF2-40B4-BE49-F238E27FC236}">
              <a16:creationId xmlns:a16="http://schemas.microsoft.com/office/drawing/2014/main" id="{00000000-0008-0000-0B00-0000DF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88" name="Line 65">
          <a:extLst>
            <a:ext uri="{FF2B5EF4-FFF2-40B4-BE49-F238E27FC236}">
              <a16:creationId xmlns:a16="http://schemas.microsoft.com/office/drawing/2014/main" id="{00000000-0008-0000-0B00-0000E0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89" name="Line 64">
          <a:extLst>
            <a:ext uri="{FF2B5EF4-FFF2-40B4-BE49-F238E27FC236}">
              <a16:creationId xmlns:a16="http://schemas.microsoft.com/office/drawing/2014/main" id="{00000000-0008-0000-0B00-0000E1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90" name="Line 63">
          <a:extLst>
            <a:ext uri="{FF2B5EF4-FFF2-40B4-BE49-F238E27FC236}">
              <a16:creationId xmlns:a16="http://schemas.microsoft.com/office/drawing/2014/main" id="{00000000-0008-0000-0B00-0000E2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91" name="Line 62">
          <a:extLst>
            <a:ext uri="{FF2B5EF4-FFF2-40B4-BE49-F238E27FC236}">
              <a16:creationId xmlns:a16="http://schemas.microsoft.com/office/drawing/2014/main" id="{00000000-0008-0000-0B00-0000E3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92" name="Line 61">
          <a:extLst>
            <a:ext uri="{FF2B5EF4-FFF2-40B4-BE49-F238E27FC236}">
              <a16:creationId xmlns:a16="http://schemas.microsoft.com/office/drawing/2014/main" id="{00000000-0008-0000-0B00-0000E4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93" name="Line 60">
          <a:extLst>
            <a:ext uri="{FF2B5EF4-FFF2-40B4-BE49-F238E27FC236}">
              <a16:creationId xmlns:a16="http://schemas.microsoft.com/office/drawing/2014/main" id="{00000000-0008-0000-0B00-0000E5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5</xdr:row>
      <xdr:rowOff>0</xdr:rowOff>
    </xdr:from>
    <xdr:to>
      <xdr:col>1</xdr:col>
      <xdr:colOff>466725</xdr:colOff>
      <xdr:row>5</xdr:row>
      <xdr:rowOff>0</xdr:rowOff>
    </xdr:to>
    <xdr:sp macro="" textlink="">
      <xdr:nvSpPr>
        <xdr:cNvPr id="3646694" name="Line 59">
          <a:extLst>
            <a:ext uri="{FF2B5EF4-FFF2-40B4-BE49-F238E27FC236}">
              <a16:creationId xmlns:a16="http://schemas.microsoft.com/office/drawing/2014/main" id="{00000000-0008-0000-0B00-0000E6A43700}"/>
            </a:ext>
          </a:extLst>
        </xdr:cNvPr>
        <xdr:cNvSpPr>
          <a:spLocks noChangeShapeType="1"/>
        </xdr:cNvSpPr>
      </xdr:nvSpPr>
      <xdr:spPr bwMode="auto">
        <a:xfrm>
          <a:off x="8667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95" name="Line 58">
          <a:extLst>
            <a:ext uri="{FF2B5EF4-FFF2-40B4-BE49-F238E27FC236}">
              <a16:creationId xmlns:a16="http://schemas.microsoft.com/office/drawing/2014/main" id="{00000000-0008-0000-0B00-0000E7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96" name="Line 57">
          <a:extLst>
            <a:ext uri="{FF2B5EF4-FFF2-40B4-BE49-F238E27FC236}">
              <a16:creationId xmlns:a16="http://schemas.microsoft.com/office/drawing/2014/main" id="{00000000-0008-0000-0B00-0000E8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97" name="Line 56">
          <a:extLst>
            <a:ext uri="{FF2B5EF4-FFF2-40B4-BE49-F238E27FC236}">
              <a16:creationId xmlns:a16="http://schemas.microsoft.com/office/drawing/2014/main" id="{00000000-0008-0000-0B00-0000E9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98" name="Line 55">
          <a:extLst>
            <a:ext uri="{FF2B5EF4-FFF2-40B4-BE49-F238E27FC236}">
              <a16:creationId xmlns:a16="http://schemas.microsoft.com/office/drawing/2014/main" id="{00000000-0008-0000-0B00-0000EA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699" name="Line 54">
          <a:extLst>
            <a:ext uri="{FF2B5EF4-FFF2-40B4-BE49-F238E27FC236}">
              <a16:creationId xmlns:a16="http://schemas.microsoft.com/office/drawing/2014/main" id="{00000000-0008-0000-0B00-0000EB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00" name="Line 53">
          <a:extLst>
            <a:ext uri="{FF2B5EF4-FFF2-40B4-BE49-F238E27FC236}">
              <a16:creationId xmlns:a16="http://schemas.microsoft.com/office/drawing/2014/main" id="{00000000-0008-0000-0B00-0000EC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01" name="Line 52">
          <a:extLst>
            <a:ext uri="{FF2B5EF4-FFF2-40B4-BE49-F238E27FC236}">
              <a16:creationId xmlns:a16="http://schemas.microsoft.com/office/drawing/2014/main" id="{00000000-0008-0000-0B00-0000ED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02" name="Line 51">
          <a:extLst>
            <a:ext uri="{FF2B5EF4-FFF2-40B4-BE49-F238E27FC236}">
              <a16:creationId xmlns:a16="http://schemas.microsoft.com/office/drawing/2014/main" id="{00000000-0008-0000-0B00-0000EE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03" name="Line 50">
          <a:extLst>
            <a:ext uri="{FF2B5EF4-FFF2-40B4-BE49-F238E27FC236}">
              <a16:creationId xmlns:a16="http://schemas.microsoft.com/office/drawing/2014/main" id="{00000000-0008-0000-0B00-0000EF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04" name="Line 49">
          <a:extLst>
            <a:ext uri="{FF2B5EF4-FFF2-40B4-BE49-F238E27FC236}">
              <a16:creationId xmlns:a16="http://schemas.microsoft.com/office/drawing/2014/main" id="{00000000-0008-0000-0B00-0000F0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05" name="Line 48">
          <a:extLst>
            <a:ext uri="{FF2B5EF4-FFF2-40B4-BE49-F238E27FC236}">
              <a16:creationId xmlns:a16="http://schemas.microsoft.com/office/drawing/2014/main" id="{00000000-0008-0000-0B00-0000F1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06" name="Line 47">
          <a:extLst>
            <a:ext uri="{FF2B5EF4-FFF2-40B4-BE49-F238E27FC236}">
              <a16:creationId xmlns:a16="http://schemas.microsoft.com/office/drawing/2014/main" id="{00000000-0008-0000-0B00-0000F2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07" name="Line 46">
          <a:extLst>
            <a:ext uri="{FF2B5EF4-FFF2-40B4-BE49-F238E27FC236}">
              <a16:creationId xmlns:a16="http://schemas.microsoft.com/office/drawing/2014/main" id="{00000000-0008-0000-0B00-0000F3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08" name="Line 45">
          <a:extLst>
            <a:ext uri="{FF2B5EF4-FFF2-40B4-BE49-F238E27FC236}">
              <a16:creationId xmlns:a16="http://schemas.microsoft.com/office/drawing/2014/main" id="{00000000-0008-0000-0B00-0000F4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09" name="Line 44">
          <a:extLst>
            <a:ext uri="{FF2B5EF4-FFF2-40B4-BE49-F238E27FC236}">
              <a16:creationId xmlns:a16="http://schemas.microsoft.com/office/drawing/2014/main" id="{00000000-0008-0000-0B00-0000F5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10" name="Line 43">
          <a:extLst>
            <a:ext uri="{FF2B5EF4-FFF2-40B4-BE49-F238E27FC236}">
              <a16:creationId xmlns:a16="http://schemas.microsoft.com/office/drawing/2014/main" id="{00000000-0008-0000-0B00-0000F6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11" name="Line 42">
          <a:extLst>
            <a:ext uri="{FF2B5EF4-FFF2-40B4-BE49-F238E27FC236}">
              <a16:creationId xmlns:a16="http://schemas.microsoft.com/office/drawing/2014/main" id="{00000000-0008-0000-0B00-0000F7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12" name="Line 41">
          <a:extLst>
            <a:ext uri="{FF2B5EF4-FFF2-40B4-BE49-F238E27FC236}">
              <a16:creationId xmlns:a16="http://schemas.microsoft.com/office/drawing/2014/main" id="{00000000-0008-0000-0B00-0000F8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13" name="Line 40">
          <a:extLst>
            <a:ext uri="{FF2B5EF4-FFF2-40B4-BE49-F238E27FC236}">
              <a16:creationId xmlns:a16="http://schemas.microsoft.com/office/drawing/2014/main" id="{00000000-0008-0000-0B00-0000F9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14" name="Line 39">
          <a:extLst>
            <a:ext uri="{FF2B5EF4-FFF2-40B4-BE49-F238E27FC236}">
              <a16:creationId xmlns:a16="http://schemas.microsoft.com/office/drawing/2014/main" id="{00000000-0008-0000-0B00-0000FA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15" name="Line 38">
          <a:extLst>
            <a:ext uri="{FF2B5EF4-FFF2-40B4-BE49-F238E27FC236}">
              <a16:creationId xmlns:a16="http://schemas.microsoft.com/office/drawing/2014/main" id="{00000000-0008-0000-0B00-0000FB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16" name="Line 37">
          <a:extLst>
            <a:ext uri="{FF2B5EF4-FFF2-40B4-BE49-F238E27FC236}">
              <a16:creationId xmlns:a16="http://schemas.microsoft.com/office/drawing/2014/main" id="{00000000-0008-0000-0B00-0000FC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5</xdr:row>
      <xdr:rowOff>0</xdr:rowOff>
    </xdr:from>
    <xdr:to>
      <xdr:col>1</xdr:col>
      <xdr:colOff>466725</xdr:colOff>
      <xdr:row>5</xdr:row>
      <xdr:rowOff>0</xdr:rowOff>
    </xdr:to>
    <xdr:sp macro="" textlink="">
      <xdr:nvSpPr>
        <xdr:cNvPr id="3646717" name="Line 36">
          <a:extLst>
            <a:ext uri="{FF2B5EF4-FFF2-40B4-BE49-F238E27FC236}">
              <a16:creationId xmlns:a16="http://schemas.microsoft.com/office/drawing/2014/main" id="{00000000-0008-0000-0B00-0000FDA43700}"/>
            </a:ext>
          </a:extLst>
        </xdr:cNvPr>
        <xdr:cNvSpPr>
          <a:spLocks noChangeShapeType="1"/>
        </xdr:cNvSpPr>
      </xdr:nvSpPr>
      <xdr:spPr bwMode="auto">
        <a:xfrm>
          <a:off x="8667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18" name="Line 35">
          <a:extLst>
            <a:ext uri="{FF2B5EF4-FFF2-40B4-BE49-F238E27FC236}">
              <a16:creationId xmlns:a16="http://schemas.microsoft.com/office/drawing/2014/main" id="{00000000-0008-0000-0B00-0000FE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19" name="Line 34">
          <a:extLst>
            <a:ext uri="{FF2B5EF4-FFF2-40B4-BE49-F238E27FC236}">
              <a16:creationId xmlns:a16="http://schemas.microsoft.com/office/drawing/2014/main" id="{00000000-0008-0000-0B00-0000FFA4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20" name="Line 33">
          <a:extLst>
            <a:ext uri="{FF2B5EF4-FFF2-40B4-BE49-F238E27FC236}">
              <a16:creationId xmlns:a16="http://schemas.microsoft.com/office/drawing/2014/main" id="{00000000-0008-0000-0B00-000000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21" name="Line 32">
          <a:extLst>
            <a:ext uri="{FF2B5EF4-FFF2-40B4-BE49-F238E27FC236}">
              <a16:creationId xmlns:a16="http://schemas.microsoft.com/office/drawing/2014/main" id="{00000000-0008-0000-0B00-000001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22" name="Line 31">
          <a:extLst>
            <a:ext uri="{FF2B5EF4-FFF2-40B4-BE49-F238E27FC236}">
              <a16:creationId xmlns:a16="http://schemas.microsoft.com/office/drawing/2014/main" id="{00000000-0008-0000-0B00-000002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23" name="Line 30">
          <a:extLst>
            <a:ext uri="{FF2B5EF4-FFF2-40B4-BE49-F238E27FC236}">
              <a16:creationId xmlns:a16="http://schemas.microsoft.com/office/drawing/2014/main" id="{00000000-0008-0000-0B00-000003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24" name="Line 29">
          <a:extLst>
            <a:ext uri="{FF2B5EF4-FFF2-40B4-BE49-F238E27FC236}">
              <a16:creationId xmlns:a16="http://schemas.microsoft.com/office/drawing/2014/main" id="{00000000-0008-0000-0B00-000004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25" name="Line 28">
          <a:extLst>
            <a:ext uri="{FF2B5EF4-FFF2-40B4-BE49-F238E27FC236}">
              <a16:creationId xmlns:a16="http://schemas.microsoft.com/office/drawing/2014/main" id="{00000000-0008-0000-0B00-000005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26" name="Line 27">
          <a:extLst>
            <a:ext uri="{FF2B5EF4-FFF2-40B4-BE49-F238E27FC236}">
              <a16:creationId xmlns:a16="http://schemas.microsoft.com/office/drawing/2014/main" id="{00000000-0008-0000-0B00-000006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27" name="Line 26">
          <a:extLst>
            <a:ext uri="{FF2B5EF4-FFF2-40B4-BE49-F238E27FC236}">
              <a16:creationId xmlns:a16="http://schemas.microsoft.com/office/drawing/2014/main" id="{00000000-0008-0000-0B00-000007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28" name="Line 25">
          <a:extLst>
            <a:ext uri="{FF2B5EF4-FFF2-40B4-BE49-F238E27FC236}">
              <a16:creationId xmlns:a16="http://schemas.microsoft.com/office/drawing/2014/main" id="{00000000-0008-0000-0B00-000008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29" name="Line 24">
          <a:extLst>
            <a:ext uri="{FF2B5EF4-FFF2-40B4-BE49-F238E27FC236}">
              <a16:creationId xmlns:a16="http://schemas.microsoft.com/office/drawing/2014/main" id="{00000000-0008-0000-0B00-000009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30" name="Line 23">
          <a:extLst>
            <a:ext uri="{FF2B5EF4-FFF2-40B4-BE49-F238E27FC236}">
              <a16:creationId xmlns:a16="http://schemas.microsoft.com/office/drawing/2014/main" id="{00000000-0008-0000-0B00-00000A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31" name="Line 22">
          <a:extLst>
            <a:ext uri="{FF2B5EF4-FFF2-40B4-BE49-F238E27FC236}">
              <a16:creationId xmlns:a16="http://schemas.microsoft.com/office/drawing/2014/main" id="{00000000-0008-0000-0B00-00000B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32" name="Line 21">
          <a:extLst>
            <a:ext uri="{FF2B5EF4-FFF2-40B4-BE49-F238E27FC236}">
              <a16:creationId xmlns:a16="http://schemas.microsoft.com/office/drawing/2014/main" id="{00000000-0008-0000-0B00-00000C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33" name="Line 20">
          <a:extLst>
            <a:ext uri="{FF2B5EF4-FFF2-40B4-BE49-F238E27FC236}">
              <a16:creationId xmlns:a16="http://schemas.microsoft.com/office/drawing/2014/main" id="{00000000-0008-0000-0B00-00000D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34" name="Line 19">
          <a:extLst>
            <a:ext uri="{FF2B5EF4-FFF2-40B4-BE49-F238E27FC236}">
              <a16:creationId xmlns:a16="http://schemas.microsoft.com/office/drawing/2014/main" id="{00000000-0008-0000-0B00-00000E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35" name="Line 18">
          <a:extLst>
            <a:ext uri="{FF2B5EF4-FFF2-40B4-BE49-F238E27FC236}">
              <a16:creationId xmlns:a16="http://schemas.microsoft.com/office/drawing/2014/main" id="{00000000-0008-0000-0B00-00000F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36" name="Line 17">
          <a:extLst>
            <a:ext uri="{FF2B5EF4-FFF2-40B4-BE49-F238E27FC236}">
              <a16:creationId xmlns:a16="http://schemas.microsoft.com/office/drawing/2014/main" id="{00000000-0008-0000-0B00-000010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37" name="Line 16">
          <a:extLst>
            <a:ext uri="{FF2B5EF4-FFF2-40B4-BE49-F238E27FC236}">
              <a16:creationId xmlns:a16="http://schemas.microsoft.com/office/drawing/2014/main" id="{00000000-0008-0000-0B00-000011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38" name="Line 15">
          <a:extLst>
            <a:ext uri="{FF2B5EF4-FFF2-40B4-BE49-F238E27FC236}">
              <a16:creationId xmlns:a16="http://schemas.microsoft.com/office/drawing/2014/main" id="{00000000-0008-0000-0B00-000012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39" name="Line 14">
          <a:extLst>
            <a:ext uri="{FF2B5EF4-FFF2-40B4-BE49-F238E27FC236}">
              <a16:creationId xmlns:a16="http://schemas.microsoft.com/office/drawing/2014/main" id="{00000000-0008-0000-0B00-000013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5</xdr:row>
      <xdr:rowOff>0</xdr:rowOff>
    </xdr:from>
    <xdr:to>
      <xdr:col>1</xdr:col>
      <xdr:colOff>466725</xdr:colOff>
      <xdr:row>5</xdr:row>
      <xdr:rowOff>0</xdr:rowOff>
    </xdr:to>
    <xdr:sp macro="" textlink="">
      <xdr:nvSpPr>
        <xdr:cNvPr id="3646740" name="Line 13">
          <a:extLst>
            <a:ext uri="{FF2B5EF4-FFF2-40B4-BE49-F238E27FC236}">
              <a16:creationId xmlns:a16="http://schemas.microsoft.com/office/drawing/2014/main" id="{00000000-0008-0000-0B00-000014A53700}"/>
            </a:ext>
          </a:extLst>
        </xdr:cNvPr>
        <xdr:cNvSpPr>
          <a:spLocks noChangeShapeType="1"/>
        </xdr:cNvSpPr>
      </xdr:nvSpPr>
      <xdr:spPr bwMode="auto">
        <a:xfrm>
          <a:off x="8667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41" name="Line 12">
          <a:extLst>
            <a:ext uri="{FF2B5EF4-FFF2-40B4-BE49-F238E27FC236}">
              <a16:creationId xmlns:a16="http://schemas.microsoft.com/office/drawing/2014/main" id="{00000000-0008-0000-0B00-000015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42" name="Line 11">
          <a:extLst>
            <a:ext uri="{FF2B5EF4-FFF2-40B4-BE49-F238E27FC236}">
              <a16:creationId xmlns:a16="http://schemas.microsoft.com/office/drawing/2014/main" id="{00000000-0008-0000-0B00-000016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43" name="Line 10">
          <a:extLst>
            <a:ext uri="{FF2B5EF4-FFF2-40B4-BE49-F238E27FC236}">
              <a16:creationId xmlns:a16="http://schemas.microsoft.com/office/drawing/2014/main" id="{00000000-0008-0000-0B00-000017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44" name="Line 9">
          <a:extLst>
            <a:ext uri="{FF2B5EF4-FFF2-40B4-BE49-F238E27FC236}">
              <a16:creationId xmlns:a16="http://schemas.microsoft.com/office/drawing/2014/main" id="{00000000-0008-0000-0B00-000018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45" name="Line 8">
          <a:extLst>
            <a:ext uri="{FF2B5EF4-FFF2-40B4-BE49-F238E27FC236}">
              <a16:creationId xmlns:a16="http://schemas.microsoft.com/office/drawing/2014/main" id="{00000000-0008-0000-0B00-000019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46" name="Line 7">
          <a:extLst>
            <a:ext uri="{FF2B5EF4-FFF2-40B4-BE49-F238E27FC236}">
              <a16:creationId xmlns:a16="http://schemas.microsoft.com/office/drawing/2014/main" id="{00000000-0008-0000-0B00-00001A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47" name="Line 6">
          <a:extLst>
            <a:ext uri="{FF2B5EF4-FFF2-40B4-BE49-F238E27FC236}">
              <a16:creationId xmlns:a16="http://schemas.microsoft.com/office/drawing/2014/main" id="{00000000-0008-0000-0B00-00001B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48" name="Line 5">
          <a:extLst>
            <a:ext uri="{FF2B5EF4-FFF2-40B4-BE49-F238E27FC236}">
              <a16:creationId xmlns:a16="http://schemas.microsoft.com/office/drawing/2014/main" id="{00000000-0008-0000-0B00-00001C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49" name="Line 4">
          <a:extLst>
            <a:ext uri="{FF2B5EF4-FFF2-40B4-BE49-F238E27FC236}">
              <a16:creationId xmlns:a16="http://schemas.microsoft.com/office/drawing/2014/main" id="{00000000-0008-0000-0B00-00001D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50" name="Line 3">
          <a:extLst>
            <a:ext uri="{FF2B5EF4-FFF2-40B4-BE49-F238E27FC236}">
              <a16:creationId xmlns:a16="http://schemas.microsoft.com/office/drawing/2014/main" id="{00000000-0008-0000-0B00-00001E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51" name="Line 2">
          <a:extLst>
            <a:ext uri="{FF2B5EF4-FFF2-40B4-BE49-F238E27FC236}">
              <a16:creationId xmlns:a16="http://schemas.microsoft.com/office/drawing/2014/main" id="{00000000-0008-0000-0B00-00001F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6752" name="Line 1">
          <a:extLst>
            <a:ext uri="{FF2B5EF4-FFF2-40B4-BE49-F238E27FC236}">
              <a16:creationId xmlns:a16="http://schemas.microsoft.com/office/drawing/2014/main" id="{00000000-0008-0000-0B00-000020A5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190500</xdr:colOff>
      <xdr:row>5</xdr:row>
      <xdr:rowOff>0</xdr:rowOff>
    </xdr:from>
    <xdr:to>
      <xdr:col>1</xdr:col>
      <xdr:colOff>190500</xdr:colOff>
      <xdr:row>5</xdr:row>
      <xdr:rowOff>0</xdr:rowOff>
    </xdr:to>
    <xdr:sp macro="" textlink="">
      <xdr:nvSpPr>
        <xdr:cNvPr id="3646753" name="Line 434">
          <a:extLst>
            <a:ext uri="{FF2B5EF4-FFF2-40B4-BE49-F238E27FC236}">
              <a16:creationId xmlns:a16="http://schemas.microsoft.com/office/drawing/2014/main" id="{00000000-0008-0000-0B00-000021A53700}"/>
            </a:ext>
          </a:extLst>
        </xdr:cNvPr>
        <xdr:cNvSpPr>
          <a:spLocks noChangeShapeType="1"/>
        </xdr:cNvSpPr>
      </xdr:nvSpPr>
      <xdr:spPr bwMode="auto">
        <a:xfrm>
          <a:off x="5905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54" name="Line 433">
          <a:extLst>
            <a:ext uri="{FF2B5EF4-FFF2-40B4-BE49-F238E27FC236}">
              <a16:creationId xmlns:a16="http://schemas.microsoft.com/office/drawing/2014/main" id="{00000000-0008-0000-0B00-000022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55" name="Line 432">
          <a:extLst>
            <a:ext uri="{FF2B5EF4-FFF2-40B4-BE49-F238E27FC236}">
              <a16:creationId xmlns:a16="http://schemas.microsoft.com/office/drawing/2014/main" id="{00000000-0008-0000-0B00-000023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56" name="Line 431">
          <a:extLst>
            <a:ext uri="{FF2B5EF4-FFF2-40B4-BE49-F238E27FC236}">
              <a16:creationId xmlns:a16="http://schemas.microsoft.com/office/drawing/2014/main" id="{00000000-0008-0000-0B00-000024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757" name="Line 430">
          <a:extLst>
            <a:ext uri="{FF2B5EF4-FFF2-40B4-BE49-F238E27FC236}">
              <a16:creationId xmlns:a16="http://schemas.microsoft.com/office/drawing/2014/main" id="{00000000-0008-0000-0B00-000025A5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58" name="Line 429">
          <a:extLst>
            <a:ext uri="{FF2B5EF4-FFF2-40B4-BE49-F238E27FC236}">
              <a16:creationId xmlns:a16="http://schemas.microsoft.com/office/drawing/2014/main" id="{00000000-0008-0000-0B00-000026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59" name="Line 428">
          <a:extLst>
            <a:ext uri="{FF2B5EF4-FFF2-40B4-BE49-F238E27FC236}">
              <a16:creationId xmlns:a16="http://schemas.microsoft.com/office/drawing/2014/main" id="{00000000-0008-0000-0B00-000027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760" name="Line 427">
          <a:extLst>
            <a:ext uri="{FF2B5EF4-FFF2-40B4-BE49-F238E27FC236}">
              <a16:creationId xmlns:a16="http://schemas.microsoft.com/office/drawing/2014/main" id="{00000000-0008-0000-0B00-000028A5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61" name="Line 426">
          <a:extLst>
            <a:ext uri="{FF2B5EF4-FFF2-40B4-BE49-F238E27FC236}">
              <a16:creationId xmlns:a16="http://schemas.microsoft.com/office/drawing/2014/main" id="{00000000-0008-0000-0B00-000029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62" name="Line 425">
          <a:extLst>
            <a:ext uri="{FF2B5EF4-FFF2-40B4-BE49-F238E27FC236}">
              <a16:creationId xmlns:a16="http://schemas.microsoft.com/office/drawing/2014/main" id="{00000000-0008-0000-0B00-00002A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63" name="Line 424">
          <a:extLst>
            <a:ext uri="{FF2B5EF4-FFF2-40B4-BE49-F238E27FC236}">
              <a16:creationId xmlns:a16="http://schemas.microsoft.com/office/drawing/2014/main" id="{00000000-0008-0000-0B00-00002B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64" name="Line 423">
          <a:extLst>
            <a:ext uri="{FF2B5EF4-FFF2-40B4-BE49-F238E27FC236}">
              <a16:creationId xmlns:a16="http://schemas.microsoft.com/office/drawing/2014/main" id="{00000000-0008-0000-0B00-00002C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65" name="Line 422">
          <a:extLst>
            <a:ext uri="{FF2B5EF4-FFF2-40B4-BE49-F238E27FC236}">
              <a16:creationId xmlns:a16="http://schemas.microsoft.com/office/drawing/2014/main" id="{00000000-0008-0000-0B00-00002D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66" name="Line 421">
          <a:extLst>
            <a:ext uri="{FF2B5EF4-FFF2-40B4-BE49-F238E27FC236}">
              <a16:creationId xmlns:a16="http://schemas.microsoft.com/office/drawing/2014/main" id="{00000000-0008-0000-0B00-00002E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67" name="Line 420">
          <a:extLst>
            <a:ext uri="{FF2B5EF4-FFF2-40B4-BE49-F238E27FC236}">
              <a16:creationId xmlns:a16="http://schemas.microsoft.com/office/drawing/2014/main" id="{00000000-0008-0000-0B00-00002F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68" name="Line 419">
          <a:extLst>
            <a:ext uri="{FF2B5EF4-FFF2-40B4-BE49-F238E27FC236}">
              <a16:creationId xmlns:a16="http://schemas.microsoft.com/office/drawing/2014/main" id="{00000000-0008-0000-0B00-000030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69" name="Line 418">
          <a:extLst>
            <a:ext uri="{FF2B5EF4-FFF2-40B4-BE49-F238E27FC236}">
              <a16:creationId xmlns:a16="http://schemas.microsoft.com/office/drawing/2014/main" id="{00000000-0008-0000-0B00-000031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70" name="Line 417">
          <a:extLst>
            <a:ext uri="{FF2B5EF4-FFF2-40B4-BE49-F238E27FC236}">
              <a16:creationId xmlns:a16="http://schemas.microsoft.com/office/drawing/2014/main" id="{00000000-0008-0000-0B00-000032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71" name="Line 416">
          <a:extLst>
            <a:ext uri="{FF2B5EF4-FFF2-40B4-BE49-F238E27FC236}">
              <a16:creationId xmlns:a16="http://schemas.microsoft.com/office/drawing/2014/main" id="{00000000-0008-0000-0B00-000033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72" name="Line 415">
          <a:extLst>
            <a:ext uri="{FF2B5EF4-FFF2-40B4-BE49-F238E27FC236}">
              <a16:creationId xmlns:a16="http://schemas.microsoft.com/office/drawing/2014/main" id="{00000000-0008-0000-0B00-000034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73" name="Line 414">
          <a:extLst>
            <a:ext uri="{FF2B5EF4-FFF2-40B4-BE49-F238E27FC236}">
              <a16:creationId xmlns:a16="http://schemas.microsoft.com/office/drawing/2014/main" id="{00000000-0008-0000-0B00-000035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774" name="Line 413">
          <a:extLst>
            <a:ext uri="{FF2B5EF4-FFF2-40B4-BE49-F238E27FC236}">
              <a16:creationId xmlns:a16="http://schemas.microsoft.com/office/drawing/2014/main" id="{00000000-0008-0000-0B00-000036A5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75" name="Line 412">
          <a:extLst>
            <a:ext uri="{FF2B5EF4-FFF2-40B4-BE49-F238E27FC236}">
              <a16:creationId xmlns:a16="http://schemas.microsoft.com/office/drawing/2014/main" id="{00000000-0008-0000-0B00-000037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76" name="Line 411">
          <a:extLst>
            <a:ext uri="{FF2B5EF4-FFF2-40B4-BE49-F238E27FC236}">
              <a16:creationId xmlns:a16="http://schemas.microsoft.com/office/drawing/2014/main" id="{00000000-0008-0000-0B00-000038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77" name="Line 410">
          <a:extLst>
            <a:ext uri="{FF2B5EF4-FFF2-40B4-BE49-F238E27FC236}">
              <a16:creationId xmlns:a16="http://schemas.microsoft.com/office/drawing/2014/main" id="{00000000-0008-0000-0B00-000039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78" name="Line 409">
          <a:extLst>
            <a:ext uri="{FF2B5EF4-FFF2-40B4-BE49-F238E27FC236}">
              <a16:creationId xmlns:a16="http://schemas.microsoft.com/office/drawing/2014/main" id="{00000000-0008-0000-0B00-00003A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79" name="Line 408">
          <a:extLst>
            <a:ext uri="{FF2B5EF4-FFF2-40B4-BE49-F238E27FC236}">
              <a16:creationId xmlns:a16="http://schemas.microsoft.com/office/drawing/2014/main" id="{00000000-0008-0000-0B00-00003B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80" name="Line 407">
          <a:extLst>
            <a:ext uri="{FF2B5EF4-FFF2-40B4-BE49-F238E27FC236}">
              <a16:creationId xmlns:a16="http://schemas.microsoft.com/office/drawing/2014/main" id="{00000000-0008-0000-0B00-00003C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81" name="Line 406">
          <a:extLst>
            <a:ext uri="{FF2B5EF4-FFF2-40B4-BE49-F238E27FC236}">
              <a16:creationId xmlns:a16="http://schemas.microsoft.com/office/drawing/2014/main" id="{00000000-0008-0000-0B00-00003D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82" name="Line 405">
          <a:extLst>
            <a:ext uri="{FF2B5EF4-FFF2-40B4-BE49-F238E27FC236}">
              <a16:creationId xmlns:a16="http://schemas.microsoft.com/office/drawing/2014/main" id="{00000000-0008-0000-0B00-00003E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783" name="Line 404">
          <a:extLst>
            <a:ext uri="{FF2B5EF4-FFF2-40B4-BE49-F238E27FC236}">
              <a16:creationId xmlns:a16="http://schemas.microsoft.com/office/drawing/2014/main" id="{00000000-0008-0000-0B00-00003FA5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84" name="Line 403">
          <a:extLst>
            <a:ext uri="{FF2B5EF4-FFF2-40B4-BE49-F238E27FC236}">
              <a16:creationId xmlns:a16="http://schemas.microsoft.com/office/drawing/2014/main" id="{00000000-0008-0000-0B00-000040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85" name="Line 402">
          <a:extLst>
            <a:ext uri="{FF2B5EF4-FFF2-40B4-BE49-F238E27FC236}">
              <a16:creationId xmlns:a16="http://schemas.microsoft.com/office/drawing/2014/main" id="{00000000-0008-0000-0B00-000041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86" name="Line 401">
          <a:extLst>
            <a:ext uri="{FF2B5EF4-FFF2-40B4-BE49-F238E27FC236}">
              <a16:creationId xmlns:a16="http://schemas.microsoft.com/office/drawing/2014/main" id="{00000000-0008-0000-0B00-000042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87" name="Line 400">
          <a:extLst>
            <a:ext uri="{FF2B5EF4-FFF2-40B4-BE49-F238E27FC236}">
              <a16:creationId xmlns:a16="http://schemas.microsoft.com/office/drawing/2014/main" id="{00000000-0008-0000-0B00-000043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88" name="Line 399">
          <a:extLst>
            <a:ext uri="{FF2B5EF4-FFF2-40B4-BE49-F238E27FC236}">
              <a16:creationId xmlns:a16="http://schemas.microsoft.com/office/drawing/2014/main" id="{00000000-0008-0000-0B00-000044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89" name="Line 398">
          <a:extLst>
            <a:ext uri="{FF2B5EF4-FFF2-40B4-BE49-F238E27FC236}">
              <a16:creationId xmlns:a16="http://schemas.microsoft.com/office/drawing/2014/main" id="{00000000-0008-0000-0B00-000045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790" name="Line 397">
          <a:extLst>
            <a:ext uri="{FF2B5EF4-FFF2-40B4-BE49-F238E27FC236}">
              <a16:creationId xmlns:a16="http://schemas.microsoft.com/office/drawing/2014/main" id="{00000000-0008-0000-0B00-000046A5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91" name="Line 396">
          <a:extLst>
            <a:ext uri="{FF2B5EF4-FFF2-40B4-BE49-F238E27FC236}">
              <a16:creationId xmlns:a16="http://schemas.microsoft.com/office/drawing/2014/main" id="{00000000-0008-0000-0B00-000047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92" name="Line 395">
          <a:extLst>
            <a:ext uri="{FF2B5EF4-FFF2-40B4-BE49-F238E27FC236}">
              <a16:creationId xmlns:a16="http://schemas.microsoft.com/office/drawing/2014/main" id="{00000000-0008-0000-0B00-000048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93" name="Line 394">
          <a:extLst>
            <a:ext uri="{FF2B5EF4-FFF2-40B4-BE49-F238E27FC236}">
              <a16:creationId xmlns:a16="http://schemas.microsoft.com/office/drawing/2014/main" id="{00000000-0008-0000-0B00-000049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94" name="Line 393">
          <a:extLst>
            <a:ext uri="{FF2B5EF4-FFF2-40B4-BE49-F238E27FC236}">
              <a16:creationId xmlns:a16="http://schemas.microsoft.com/office/drawing/2014/main" id="{00000000-0008-0000-0B00-00004A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95" name="Line 392">
          <a:extLst>
            <a:ext uri="{FF2B5EF4-FFF2-40B4-BE49-F238E27FC236}">
              <a16:creationId xmlns:a16="http://schemas.microsoft.com/office/drawing/2014/main" id="{00000000-0008-0000-0B00-00004B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96" name="Line 391">
          <a:extLst>
            <a:ext uri="{FF2B5EF4-FFF2-40B4-BE49-F238E27FC236}">
              <a16:creationId xmlns:a16="http://schemas.microsoft.com/office/drawing/2014/main" id="{00000000-0008-0000-0B00-00004C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97" name="Line 390">
          <a:extLst>
            <a:ext uri="{FF2B5EF4-FFF2-40B4-BE49-F238E27FC236}">
              <a16:creationId xmlns:a16="http://schemas.microsoft.com/office/drawing/2014/main" id="{00000000-0008-0000-0B00-00004D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798" name="Line 389">
          <a:extLst>
            <a:ext uri="{FF2B5EF4-FFF2-40B4-BE49-F238E27FC236}">
              <a16:creationId xmlns:a16="http://schemas.microsoft.com/office/drawing/2014/main" id="{00000000-0008-0000-0B00-00004E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799" name="Line 388">
          <a:extLst>
            <a:ext uri="{FF2B5EF4-FFF2-40B4-BE49-F238E27FC236}">
              <a16:creationId xmlns:a16="http://schemas.microsoft.com/office/drawing/2014/main" id="{00000000-0008-0000-0B00-00004FA5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00" name="Line 387">
          <a:extLst>
            <a:ext uri="{FF2B5EF4-FFF2-40B4-BE49-F238E27FC236}">
              <a16:creationId xmlns:a16="http://schemas.microsoft.com/office/drawing/2014/main" id="{00000000-0008-0000-0B00-000050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01" name="Line 386">
          <a:extLst>
            <a:ext uri="{FF2B5EF4-FFF2-40B4-BE49-F238E27FC236}">
              <a16:creationId xmlns:a16="http://schemas.microsoft.com/office/drawing/2014/main" id="{00000000-0008-0000-0B00-000051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02" name="Line 385">
          <a:extLst>
            <a:ext uri="{FF2B5EF4-FFF2-40B4-BE49-F238E27FC236}">
              <a16:creationId xmlns:a16="http://schemas.microsoft.com/office/drawing/2014/main" id="{00000000-0008-0000-0B00-000052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03" name="Line 384">
          <a:extLst>
            <a:ext uri="{FF2B5EF4-FFF2-40B4-BE49-F238E27FC236}">
              <a16:creationId xmlns:a16="http://schemas.microsoft.com/office/drawing/2014/main" id="{00000000-0008-0000-0B00-000053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04" name="Line 383">
          <a:extLst>
            <a:ext uri="{FF2B5EF4-FFF2-40B4-BE49-F238E27FC236}">
              <a16:creationId xmlns:a16="http://schemas.microsoft.com/office/drawing/2014/main" id="{00000000-0008-0000-0B00-000054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05" name="Line 382">
          <a:extLst>
            <a:ext uri="{FF2B5EF4-FFF2-40B4-BE49-F238E27FC236}">
              <a16:creationId xmlns:a16="http://schemas.microsoft.com/office/drawing/2014/main" id="{00000000-0008-0000-0B00-000055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06" name="Line 381">
          <a:extLst>
            <a:ext uri="{FF2B5EF4-FFF2-40B4-BE49-F238E27FC236}">
              <a16:creationId xmlns:a16="http://schemas.microsoft.com/office/drawing/2014/main" id="{00000000-0008-0000-0B00-000056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07" name="Line 380">
          <a:extLst>
            <a:ext uri="{FF2B5EF4-FFF2-40B4-BE49-F238E27FC236}">
              <a16:creationId xmlns:a16="http://schemas.microsoft.com/office/drawing/2014/main" id="{00000000-0008-0000-0B00-000057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08" name="Line 379">
          <a:extLst>
            <a:ext uri="{FF2B5EF4-FFF2-40B4-BE49-F238E27FC236}">
              <a16:creationId xmlns:a16="http://schemas.microsoft.com/office/drawing/2014/main" id="{00000000-0008-0000-0B00-000058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09" name="Line 378">
          <a:extLst>
            <a:ext uri="{FF2B5EF4-FFF2-40B4-BE49-F238E27FC236}">
              <a16:creationId xmlns:a16="http://schemas.microsoft.com/office/drawing/2014/main" id="{00000000-0008-0000-0B00-000059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10" name="Line 377">
          <a:extLst>
            <a:ext uri="{FF2B5EF4-FFF2-40B4-BE49-F238E27FC236}">
              <a16:creationId xmlns:a16="http://schemas.microsoft.com/office/drawing/2014/main" id="{00000000-0008-0000-0B00-00005A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11" name="Line 376">
          <a:extLst>
            <a:ext uri="{FF2B5EF4-FFF2-40B4-BE49-F238E27FC236}">
              <a16:creationId xmlns:a16="http://schemas.microsoft.com/office/drawing/2014/main" id="{00000000-0008-0000-0B00-00005B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812" name="Line 375">
          <a:extLst>
            <a:ext uri="{FF2B5EF4-FFF2-40B4-BE49-F238E27FC236}">
              <a16:creationId xmlns:a16="http://schemas.microsoft.com/office/drawing/2014/main" id="{00000000-0008-0000-0B00-00005CA5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13" name="Line 374">
          <a:extLst>
            <a:ext uri="{FF2B5EF4-FFF2-40B4-BE49-F238E27FC236}">
              <a16:creationId xmlns:a16="http://schemas.microsoft.com/office/drawing/2014/main" id="{00000000-0008-0000-0B00-00005D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14" name="Line 373">
          <a:extLst>
            <a:ext uri="{FF2B5EF4-FFF2-40B4-BE49-F238E27FC236}">
              <a16:creationId xmlns:a16="http://schemas.microsoft.com/office/drawing/2014/main" id="{00000000-0008-0000-0B00-00005E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15" name="Line 372">
          <a:extLst>
            <a:ext uri="{FF2B5EF4-FFF2-40B4-BE49-F238E27FC236}">
              <a16:creationId xmlns:a16="http://schemas.microsoft.com/office/drawing/2014/main" id="{00000000-0008-0000-0B00-00005F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16" name="Line 371">
          <a:extLst>
            <a:ext uri="{FF2B5EF4-FFF2-40B4-BE49-F238E27FC236}">
              <a16:creationId xmlns:a16="http://schemas.microsoft.com/office/drawing/2014/main" id="{00000000-0008-0000-0B00-000060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17" name="Line 370">
          <a:extLst>
            <a:ext uri="{FF2B5EF4-FFF2-40B4-BE49-F238E27FC236}">
              <a16:creationId xmlns:a16="http://schemas.microsoft.com/office/drawing/2014/main" id="{00000000-0008-0000-0B00-000061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18" name="Line 369">
          <a:extLst>
            <a:ext uri="{FF2B5EF4-FFF2-40B4-BE49-F238E27FC236}">
              <a16:creationId xmlns:a16="http://schemas.microsoft.com/office/drawing/2014/main" id="{00000000-0008-0000-0B00-000062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19" name="Line 368">
          <a:extLst>
            <a:ext uri="{FF2B5EF4-FFF2-40B4-BE49-F238E27FC236}">
              <a16:creationId xmlns:a16="http://schemas.microsoft.com/office/drawing/2014/main" id="{00000000-0008-0000-0B00-000063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20" name="Line 367">
          <a:extLst>
            <a:ext uri="{FF2B5EF4-FFF2-40B4-BE49-F238E27FC236}">
              <a16:creationId xmlns:a16="http://schemas.microsoft.com/office/drawing/2014/main" id="{00000000-0008-0000-0B00-000064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21" name="Line 366">
          <a:extLst>
            <a:ext uri="{FF2B5EF4-FFF2-40B4-BE49-F238E27FC236}">
              <a16:creationId xmlns:a16="http://schemas.microsoft.com/office/drawing/2014/main" id="{00000000-0008-0000-0B00-000065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22" name="Line 365">
          <a:extLst>
            <a:ext uri="{FF2B5EF4-FFF2-40B4-BE49-F238E27FC236}">
              <a16:creationId xmlns:a16="http://schemas.microsoft.com/office/drawing/2014/main" id="{00000000-0008-0000-0B00-000066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23" name="Line 364">
          <a:extLst>
            <a:ext uri="{FF2B5EF4-FFF2-40B4-BE49-F238E27FC236}">
              <a16:creationId xmlns:a16="http://schemas.microsoft.com/office/drawing/2014/main" id="{00000000-0008-0000-0B00-000067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24" name="Line 363">
          <a:extLst>
            <a:ext uri="{FF2B5EF4-FFF2-40B4-BE49-F238E27FC236}">
              <a16:creationId xmlns:a16="http://schemas.microsoft.com/office/drawing/2014/main" id="{00000000-0008-0000-0B00-000068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25" name="Line 362">
          <a:extLst>
            <a:ext uri="{FF2B5EF4-FFF2-40B4-BE49-F238E27FC236}">
              <a16:creationId xmlns:a16="http://schemas.microsoft.com/office/drawing/2014/main" id="{00000000-0008-0000-0B00-000069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26" name="Line 361">
          <a:extLst>
            <a:ext uri="{FF2B5EF4-FFF2-40B4-BE49-F238E27FC236}">
              <a16:creationId xmlns:a16="http://schemas.microsoft.com/office/drawing/2014/main" id="{00000000-0008-0000-0B00-00006A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27" name="Line 360">
          <a:extLst>
            <a:ext uri="{FF2B5EF4-FFF2-40B4-BE49-F238E27FC236}">
              <a16:creationId xmlns:a16="http://schemas.microsoft.com/office/drawing/2014/main" id="{00000000-0008-0000-0B00-00006B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28" name="Line 359">
          <a:extLst>
            <a:ext uri="{FF2B5EF4-FFF2-40B4-BE49-F238E27FC236}">
              <a16:creationId xmlns:a16="http://schemas.microsoft.com/office/drawing/2014/main" id="{00000000-0008-0000-0B00-00006C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29" name="Line 358">
          <a:extLst>
            <a:ext uri="{FF2B5EF4-FFF2-40B4-BE49-F238E27FC236}">
              <a16:creationId xmlns:a16="http://schemas.microsoft.com/office/drawing/2014/main" id="{00000000-0008-0000-0B00-00006D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30" name="Line 357">
          <a:extLst>
            <a:ext uri="{FF2B5EF4-FFF2-40B4-BE49-F238E27FC236}">
              <a16:creationId xmlns:a16="http://schemas.microsoft.com/office/drawing/2014/main" id="{00000000-0008-0000-0B00-00006E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831" name="Line 356">
          <a:extLst>
            <a:ext uri="{FF2B5EF4-FFF2-40B4-BE49-F238E27FC236}">
              <a16:creationId xmlns:a16="http://schemas.microsoft.com/office/drawing/2014/main" id="{00000000-0008-0000-0B00-00006FA5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32" name="Line 355">
          <a:extLst>
            <a:ext uri="{FF2B5EF4-FFF2-40B4-BE49-F238E27FC236}">
              <a16:creationId xmlns:a16="http://schemas.microsoft.com/office/drawing/2014/main" id="{00000000-0008-0000-0B00-000070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33" name="Line 354">
          <a:extLst>
            <a:ext uri="{FF2B5EF4-FFF2-40B4-BE49-F238E27FC236}">
              <a16:creationId xmlns:a16="http://schemas.microsoft.com/office/drawing/2014/main" id="{00000000-0008-0000-0B00-000071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34" name="Line 353">
          <a:extLst>
            <a:ext uri="{FF2B5EF4-FFF2-40B4-BE49-F238E27FC236}">
              <a16:creationId xmlns:a16="http://schemas.microsoft.com/office/drawing/2014/main" id="{00000000-0008-0000-0B00-000072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35" name="Line 352">
          <a:extLst>
            <a:ext uri="{FF2B5EF4-FFF2-40B4-BE49-F238E27FC236}">
              <a16:creationId xmlns:a16="http://schemas.microsoft.com/office/drawing/2014/main" id="{00000000-0008-0000-0B00-000073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36" name="Line 351">
          <a:extLst>
            <a:ext uri="{FF2B5EF4-FFF2-40B4-BE49-F238E27FC236}">
              <a16:creationId xmlns:a16="http://schemas.microsoft.com/office/drawing/2014/main" id="{00000000-0008-0000-0B00-000074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37" name="Line 350">
          <a:extLst>
            <a:ext uri="{FF2B5EF4-FFF2-40B4-BE49-F238E27FC236}">
              <a16:creationId xmlns:a16="http://schemas.microsoft.com/office/drawing/2014/main" id="{00000000-0008-0000-0B00-000075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38" name="Line 349">
          <a:extLst>
            <a:ext uri="{FF2B5EF4-FFF2-40B4-BE49-F238E27FC236}">
              <a16:creationId xmlns:a16="http://schemas.microsoft.com/office/drawing/2014/main" id="{00000000-0008-0000-0B00-000076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39" name="Line 348">
          <a:extLst>
            <a:ext uri="{FF2B5EF4-FFF2-40B4-BE49-F238E27FC236}">
              <a16:creationId xmlns:a16="http://schemas.microsoft.com/office/drawing/2014/main" id="{00000000-0008-0000-0B00-000077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40" name="Line 347">
          <a:extLst>
            <a:ext uri="{FF2B5EF4-FFF2-40B4-BE49-F238E27FC236}">
              <a16:creationId xmlns:a16="http://schemas.microsoft.com/office/drawing/2014/main" id="{00000000-0008-0000-0B00-000078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41" name="Line 346">
          <a:extLst>
            <a:ext uri="{FF2B5EF4-FFF2-40B4-BE49-F238E27FC236}">
              <a16:creationId xmlns:a16="http://schemas.microsoft.com/office/drawing/2014/main" id="{00000000-0008-0000-0B00-000079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42" name="Line 345">
          <a:extLst>
            <a:ext uri="{FF2B5EF4-FFF2-40B4-BE49-F238E27FC236}">
              <a16:creationId xmlns:a16="http://schemas.microsoft.com/office/drawing/2014/main" id="{00000000-0008-0000-0B00-00007A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43" name="Line 344">
          <a:extLst>
            <a:ext uri="{FF2B5EF4-FFF2-40B4-BE49-F238E27FC236}">
              <a16:creationId xmlns:a16="http://schemas.microsoft.com/office/drawing/2014/main" id="{00000000-0008-0000-0B00-00007B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44" name="Line 343">
          <a:extLst>
            <a:ext uri="{FF2B5EF4-FFF2-40B4-BE49-F238E27FC236}">
              <a16:creationId xmlns:a16="http://schemas.microsoft.com/office/drawing/2014/main" id="{00000000-0008-0000-0B00-00007C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45" name="Line 342">
          <a:extLst>
            <a:ext uri="{FF2B5EF4-FFF2-40B4-BE49-F238E27FC236}">
              <a16:creationId xmlns:a16="http://schemas.microsoft.com/office/drawing/2014/main" id="{00000000-0008-0000-0B00-00007D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46" name="Line 341">
          <a:extLst>
            <a:ext uri="{FF2B5EF4-FFF2-40B4-BE49-F238E27FC236}">
              <a16:creationId xmlns:a16="http://schemas.microsoft.com/office/drawing/2014/main" id="{00000000-0008-0000-0B00-00007E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47" name="Line 340">
          <a:extLst>
            <a:ext uri="{FF2B5EF4-FFF2-40B4-BE49-F238E27FC236}">
              <a16:creationId xmlns:a16="http://schemas.microsoft.com/office/drawing/2014/main" id="{00000000-0008-0000-0B00-00007F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48" name="Line 339">
          <a:extLst>
            <a:ext uri="{FF2B5EF4-FFF2-40B4-BE49-F238E27FC236}">
              <a16:creationId xmlns:a16="http://schemas.microsoft.com/office/drawing/2014/main" id="{00000000-0008-0000-0B00-000080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49" name="Line 338">
          <a:extLst>
            <a:ext uri="{FF2B5EF4-FFF2-40B4-BE49-F238E27FC236}">
              <a16:creationId xmlns:a16="http://schemas.microsoft.com/office/drawing/2014/main" id="{00000000-0008-0000-0B00-000081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50" name="Line 337">
          <a:extLst>
            <a:ext uri="{FF2B5EF4-FFF2-40B4-BE49-F238E27FC236}">
              <a16:creationId xmlns:a16="http://schemas.microsoft.com/office/drawing/2014/main" id="{00000000-0008-0000-0B00-000082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51" name="Line 336">
          <a:extLst>
            <a:ext uri="{FF2B5EF4-FFF2-40B4-BE49-F238E27FC236}">
              <a16:creationId xmlns:a16="http://schemas.microsoft.com/office/drawing/2014/main" id="{00000000-0008-0000-0B00-000083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52" name="Line 335">
          <a:extLst>
            <a:ext uri="{FF2B5EF4-FFF2-40B4-BE49-F238E27FC236}">
              <a16:creationId xmlns:a16="http://schemas.microsoft.com/office/drawing/2014/main" id="{00000000-0008-0000-0B00-000084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53" name="Line 334">
          <a:extLst>
            <a:ext uri="{FF2B5EF4-FFF2-40B4-BE49-F238E27FC236}">
              <a16:creationId xmlns:a16="http://schemas.microsoft.com/office/drawing/2014/main" id="{00000000-0008-0000-0B00-000085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54" name="Line 333">
          <a:extLst>
            <a:ext uri="{FF2B5EF4-FFF2-40B4-BE49-F238E27FC236}">
              <a16:creationId xmlns:a16="http://schemas.microsoft.com/office/drawing/2014/main" id="{00000000-0008-0000-0B00-000086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55" name="Line 332">
          <a:extLst>
            <a:ext uri="{FF2B5EF4-FFF2-40B4-BE49-F238E27FC236}">
              <a16:creationId xmlns:a16="http://schemas.microsoft.com/office/drawing/2014/main" id="{00000000-0008-0000-0B00-000087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56" name="Line 331">
          <a:extLst>
            <a:ext uri="{FF2B5EF4-FFF2-40B4-BE49-F238E27FC236}">
              <a16:creationId xmlns:a16="http://schemas.microsoft.com/office/drawing/2014/main" id="{00000000-0008-0000-0B00-000088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57" name="Line 330">
          <a:extLst>
            <a:ext uri="{FF2B5EF4-FFF2-40B4-BE49-F238E27FC236}">
              <a16:creationId xmlns:a16="http://schemas.microsoft.com/office/drawing/2014/main" id="{00000000-0008-0000-0B00-000089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58" name="Line 329">
          <a:extLst>
            <a:ext uri="{FF2B5EF4-FFF2-40B4-BE49-F238E27FC236}">
              <a16:creationId xmlns:a16="http://schemas.microsoft.com/office/drawing/2014/main" id="{00000000-0008-0000-0B00-00008A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59" name="Line 328">
          <a:extLst>
            <a:ext uri="{FF2B5EF4-FFF2-40B4-BE49-F238E27FC236}">
              <a16:creationId xmlns:a16="http://schemas.microsoft.com/office/drawing/2014/main" id="{00000000-0008-0000-0B00-00008B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60" name="Line 327">
          <a:extLst>
            <a:ext uri="{FF2B5EF4-FFF2-40B4-BE49-F238E27FC236}">
              <a16:creationId xmlns:a16="http://schemas.microsoft.com/office/drawing/2014/main" id="{00000000-0008-0000-0B00-00008C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61" name="Line 326">
          <a:extLst>
            <a:ext uri="{FF2B5EF4-FFF2-40B4-BE49-F238E27FC236}">
              <a16:creationId xmlns:a16="http://schemas.microsoft.com/office/drawing/2014/main" id="{00000000-0008-0000-0B00-00008D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62" name="Line 325">
          <a:extLst>
            <a:ext uri="{FF2B5EF4-FFF2-40B4-BE49-F238E27FC236}">
              <a16:creationId xmlns:a16="http://schemas.microsoft.com/office/drawing/2014/main" id="{00000000-0008-0000-0B00-00008E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63" name="Line 324">
          <a:extLst>
            <a:ext uri="{FF2B5EF4-FFF2-40B4-BE49-F238E27FC236}">
              <a16:creationId xmlns:a16="http://schemas.microsoft.com/office/drawing/2014/main" id="{00000000-0008-0000-0B00-00008F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64" name="Line 323">
          <a:extLst>
            <a:ext uri="{FF2B5EF4-FFF2-40B4-BE49-F238E27FC236}">
              <a16:creationId xmlns:a16="http://schemas.microsoft.com/office/drawing/2014/main" id="{00000000-0008-0000-0B00-000090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65" name="Line 322">
          <a:extLst>
            <a:ext uri="{FF2B5EF4-FFF2-40B4-BE49-F238E27FC236}">
              <a16:creationId xmlns:a16="http://schemas.microsoft.com/office/drawing/2014/main" id="{00000000-0008-0000-0B00-000091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66" name="Line 321">
          <a:extLst>
            <a:ext uri="{FF2B5EF4-FFF2-40B4-BE49-F238E27FC236}">
              <a16:creationId xmlns:a16="http://schemas.microsoft.com/office/drawing/2014/main" id="{00000000-0008-0000-0B00-000092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867" name="Line 320">
          <a:extLst>
            <a:ext uri="{FF2B5EF4-FFF2-40B4-BE49-F238E27FC236}">
              <a16:creationId xmlns:a16="http://schemas.microsoft.com/office/drawing/2014/main" id="{00000000-0008-0000-0B00-000093A5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68" name="Line 319">
          <a:extLst>
            <a:ext uri="{FF2B5EF4-FFF2-40B4-BE49-F238E27FC236}">
              <a16:creationId xmlns:a16="http://schemas.microsoft.com/office/drawing/2014/main" id="{00000000-0008-0000-0B00-000094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69" name="Line 318">
          <a:extLst>
            <a:ext uri="{FF2B5EF4-FFF2-40B4-BE49-F238E27FC236}">
              <a16:creationId xmlns:a16="http://schemas.microsoft.com/office/drawing/2014/main" id="{00000000-0008-0000-0B00-000095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70" name="Line 317">
          <a:extLst>
            <a:ext uri="{FF2B5EF4-FFF2-40B4-BE49-F238E27FC236}">
              <a16:creationId xmlns:a16="http://schemas.microsoft.com/office/drawing/2014/main" id="{00000000-0008-0000-0B00-000096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71" name="Line 316">
          <a:extLst>
            <a:ext uri="{FF2B5EF4-FFF2-40B4-BE49-F238E27FC236}">
              <a16:creationId xmlns:a16="http://schemas.microsoft.com/office/drawing/2014/main" id="{00000000-0008-0000-0B00-000097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72" name="Line 315">
          <a:extLst>
            <a:ext uri="{FF2B5EF4-FFF2-40B4-BE49-F238E27FC236}">
              <a16:creationId xmlns:a16="http://schemas.microsoft.com/office/drawing/2014/main" id="{00000000-0008-0000-0B00-000098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73" name="Line 314">
          <a:extLst>
            <a:ext uri="{FF2B5EF4-FFF2-40B4-BE49-F238E27FC236}">
              <a16:creationId xmlns:a16="http://schemas.microsoft.com/office/drawing/2014/main" id="{00000000-0008-0000-0B00-000099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74" name="Line 313">
          <a:extLst>
            <a:ext uri="{FF2B5EF4-FFF2-40B4-BE49-F238E27FC236}">
              <a16:creationId xmlns:a16="http://schemas.microsoft.com/office/drawing/2014/main" id="{00000000-0008-0000-0B00-00009A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75" name="Line 312">
          <a:extLst>
            <a:ext uri="{FF2B5EF4-FFF2-40B4-BE49-F238E27FC236}">
              <a16:creationId xmlns:a16="http://schemas.microsoft.com/office/drawing/2014/main" id="{00000000-0008-0000-0B00-00009B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76" name="Line 311">
          <a:extLst>
            <a:ext uri="{FF2B5EF4-FFF2-40B4-BE49-F238E27FC236}">
              <a16:creationId xmlns:a16="http://schemas.microsoft.com/office/drawing/2014/main" id="{00000000-0008-0000-0B00-00009C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77" name="Line 310">
          <a:extLst>
            <a:ext uri="{FF2B5EF4-FFF2-40B4-BE49-F238E27FC236}">
              <a16:creationId xmlns:a16="http://schemas.microsoft.com/office/drawing/2014/main" id="{00000000-0008-0000-0B00-00009D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78" name="Line 309">
          <a:extLst>
            <a:ext uri="{FF2B5EF4-FFF2-40B4-BE49-F238E27FC236}">
              <a16:creationId xmlns:a16="http://schemas.microsoft.com/office/drawing/2014/main" id="{00000000-0008-0000-0B00-00009E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79" name="Line 308">
          <a:extLst>
            <a:ext uri="{FF2B5EF4-FFF2-40B4-BE49-F238E27FC236}">
              <a16:creationId xmlns:a16="http://schemas.microsoft.com/office/drawing/2014/main" id="{00000000-0008-0000-0B00-00009F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880" name="Line 307">
          <a:extLst>
            <a:ext uri="{FF2B5EF4-FFF2-40B4-BE49-F238E27FC236}">
              <a16:creationId xmlns:a16="http://schemas.microsoft.com/office/drawing/2014/main" id="{00000000-0008-0000-0B00-0000A0A5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81" name="Line 306">
          <a:extLst>
            <a:ext uri="{FF2B5EF4-FFF2-40B4-BE49-F238E27FC236}">
              <a16:creationId xmlns:a16="http://schemas.microsoft.com/office/drawing/2014/main" id="{00000000-0008-0000-0B00-0000A1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82" name="Line 305">
          <a:extLst>
            <a:ext uri="{FF2B5EF4-FFF2-40B4-BE49-F238E27FC236}">
              <a16:creationId xmlns:a16="http://schemas.microsoft.com/office/drawing/2014/main" id="{00000000-0008-0000-0B00-0000A2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83" name="Line 304">
          <a:extLst>
            <a:ext uri="{FF2B5EF4-FFF2-40B4-BE49-F238E27FC236}">
              <a16:creationId xmlns:a16="http://schemas.microsoft.com/office/drawing/2014/main" id="{00000000-0008-0000-0B00-0000A3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84" name="Line 303">
          <a:extLst>
            <a:ext uri="{FF2B5EF4-FFF2-40B4-BE49-F238E27FC236}">
              <a16:creationId xmlns:a16="http://schemas.microsoft.com/office/drawing/2014/main" id="{00000000-0008-0000-0B00-0000A4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85" name="Line 302">
          <a:extLst>
            <a:ext uri="{FF2B5EF4-FFF2-40B4-BE49-F238E27FC236}">
              <a16:creationId xmlns:a16="http://schemas.microsoft.com/office/drawing/2014/main" id="{00000000-0008-0000-0B00-0000A5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86" name="Line 301">
          <a:extLst>
            <a:ext uri="{FF2B5EF4-FFF2-40B4-BE49-F238E27FC236}">
              <a16:creationId xmlns:a16="http://schemas.microsoft.com/office/drawing/2014/main" id="{00000000-0008-0000-0B00-0000A6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87" name="Line 300">
          <a:extLst>
            <a:ext uri="{FF2B5EF4-FFF2-40B4-BE49-F238E27FC236}">
              <a16:creationId xmlns:a16="http://schemas.microsoft.com/office/drawing/2014/main" id="{00000000-0008-0000-0B00-0000A7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88" name="Line 299">
          <a:extLst>
            <a:ext uri="{FF2B5EF4-FFF2-40B4-BE49-F238E27FC236}">
              <a16:creationId xmlns:a16="http://schemas.microsoft.com/office/drawing/2014/main" id="{00000000-0008-0000-0B00-0000A8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89" name="Line 298">
          <a:extLst>
            <a:ext uri="{FF2B5EF4-FFF2-40B4-BE49-F238E27FC236}">
              <a16:creationId xmlns:a16="http://schemas.microsoft.com/office/drawing/2014/main" id="{00000000-0008-0000-0B00-0000A9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90" name="Line 297">
          <a:extLst>
            <a:ext uri="{FF2B5EF4-FFF2-40B4-BE49-F238E27FC236}">
              <a16:creationId xmlns:a16="http://schemas.microsoft.com/office/drawing/2014/main" id="{00000000-0008-0000-0B00-0000AA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91" name="Line 296">
          <a:extLst>
            <a:ext uri="{FF2B5EF4-FFF2-40B4-BE49-F238E27FC236}">
              <a16:creationId xmlns:a16="http://schemas.microsoft.com/office/drawing/2014/main" id="{00000000-0008-0000-0B00-0000AB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92" name="Line 295">
          <a:extLst>
            <a:ext uri="{FF2B5EF4-FFF2-40B4-BE49-F238E27FC236}">
              <a16:creationId xmlns:a16="http://schemas.microsoft.com/office/drawing/2014/main" id="{00000000-0008-0000-0B00-0000AC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93" name="Line 294">
          <a:extLst>
            <a:ext uri="{FF2B5EF4-FFF2-40B4-BE49-F238E27FC236}">
              <a16:creationId xmlns:a16="http://schemas.microsoft.com/office/drawing/2014/main" id="{00000000-0008-0000-0B00-0000AD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94" name="Line 293">
          <a:extLst>
            <a:ext uri="{FF2B5EF4-FFF2-40B4-BE49-F238E27FC236}">
              <a16:creationId xmlns:a16="http://schemas.microsoft.com/office/drawing/2014/main" id="{00000000-0008-0000-0B00-0000AE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95" name="Line 292">
          <a:extLst>
            <a:ext uri="{FF2B5EF4-FFF2-40B4-BE49-F238E27FC236}">
              <a16:creationId xmlns:a16="http://schemas.microsoft.com/office/drawing/2014/main" id="{00000000-0008-0000-0B00-0000AF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96" name="Line 291">
          <a:extLst>
            <a:ext uri="{FF2B5EF4-FFF2-40B4-BE49-F238E27FC236}">
              <a16:creationId xmlns:a16="http://schemas.microsoft.com/office/drawing/2014/main" id="{00000000-0008-0000-0B00-0000B0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97" name="Line 290">
          <a:extLst>
            <a:ext uri="{FF2B5EF4-FFF2-40B4-BE49-F238E27FC236}">
              <a16:creationId xmlns:a16="http://schemas.microsoft.com/office/drawing/2014/main" id="{00000000-0008-0000-0B00-0000B1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898" name="Line 289">
          <a:extLst>
            <a:ext uri="{FF2B5EF4-FFF2-40B4-BE49-F238E27FC236}">
              <a16:creationId xmlns:a16="http://schemas.microsoft.com/office/drawing/2014/main" id="{00000000-0008-0000-0B00-0000B2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899" name="Line 288">
          <a:extLst>
            <a:ext uri="{FF2B5EF4-FFF2-40B4-BE49-F238E27FC236}">
              <a16:creationId xmlns:a16="http://schemas.microsoft.com/office/drawing/2014/main" id="{00000000-0008-0000-0B00-0000B3A5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00" name="Line 287">
          <a:extLst>
            <a:ext uri="{FF2B5EF4-FFF2-40B4-BE49-F238E27FC236}">
              <a16:creationId xmlns:a16="http://schemas.microsoft.com/office/drawing/2014/main" id="{00000000-0008-0000-0B00-0000B4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01" name="Line 286">
          <a:extLst>
            <a:ext uri="{FF2B5EF4-FFF2-40B4-BE49-F238E27FC236}">
              <a16:creationId xmlns:a16="http://schemas.microsoft.com/office/drawing/2014/main" id="{00000000-0008-0000-0B00-0000B5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02" name="Line 285">
          <a:extLst>
            <a:ext uri="{FF2B5EF4-FFF2-40B4-BE49-F238E27FC236}">
              <a16:creationId xmlns:a16="http://schemas.microsoft.com/office/drawing/2014/main" id="{00000000-0008-0000-0B00-0000B6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03" name="Line 284">
          <a:extLst>
            <a:ext uri="{FF2B5EF4-FFF2-40B4-BE49-F238E27FC236}">
              <a16:creationId xmlns:a16="http://schemas.microsoft.com/office/drawing/2014/main" id="{00000000-0008-0000-0B00-0000B7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04" name="Line 283">
          <a:extLst>
            <a:ext uri="{FF2B5EF4-FFF2-40B4-BE49-F238E27FC236}">
              <a16:creationId xmlns:a16="http://schemas.microsoft.com/office/drawing/2014/main" id="{00000000-0008-0000-0B00-0000B8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05" name="Line 282">
          <a:extLst>
            <a:ext uri="{FF2B5EF4-FFF2-40B4-BE49-F238E27FC236}">
              <a16:creationId xmlns:a16="http://schemas.microsoft.com/office/drawing/2014/main" id="{00000000-0008-0000-0B00-0000B9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06" name="Line 281">
          <a:extLst>
            <a:ext uri="{FF2B5EF4-FFF2-40B4-BE49-F238E27FC236}">
              <a16:creationId xmlns:a16="http://schemas.microsoft.com/office/drawing/2014/main" id="{00000000-0008-0000-0B00-0000BA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07" name="Line 280">
          <a:extLst>
            <a:ext uri="{FF2B5EF4-FFF2-40B4-BE49-F238E27FC236}">
              <a16:creationId xmlns:a16="http://schemas.microsoft.com/office/drawing/2014/main" id="{00000000-0008-0000-0B00-0000BB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08" name="Line 279">
          <a:extLst>
            <a:ext uri="{FF2B5EF4-FFF2-40B4-BE49-F238E27FC236}">
              <a16:creationId xmlns:a16="http://schemas.microsoft.com/office/drawing/2014/main" id="{00000000-0008-0000-0B00-0000BC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09" name="Line 278">
          <a:extLst>
            <a:ext uri="{FF2B5EF4-FFF2-40B4-BE49-F238E27FC236}">
              <a16:creationId xmlns:a16="http://schemas.microsoft.com/office/drawing/2014/main" id="{00000000-0008-0000-0B00-0000BD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10" name="Line 277">
          <a:extLst>
            <a:ext uri="{FF2B5EF4-FFF2-40B4-BE49-F238E27FC236}">
              <a16:creationId xmlns:a16="http://schemas.microsoft.com/office/drawing/2014/main" id="{00000000-0008-0000-0B00-0000BE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11" name="Line 276">
          <a:extLst>
            <a:ext uri="{FF2B5EF4-FFF2-40B4-BE49-F238E27FC236}">
              <a16:creationId xmlns:a16="http://schemas.microsoft.com/office/drawing/2014/main" id="{00000000-0008-0000-0B00-0000BF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12" name="Line 275">
          <a:extLst>
            <a:ext uri="{FF2B5EF4-FFF2-40B4-BE49-F238E27FC236}">
              <a16:creationId xmlns:a16="http://schemas.microsoft.com/office/drawing/2014/main" id="{00000000-0008-0000-0B00-0000C0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13" name="Line 274">
          <a:extLst>
            <a:ext uri="{FF2B5EF4-FFF2-40B4-BE49-F238E27FC236}">
              <a16:creationId xmlns:a16="http://schemas.microsoft.com/office/drawing/2014/main" id="{00000000-0008-0000-0B00-0000C1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14" name="Line 273">
          <a:extLst>
            <a:ext uri="{FF2B5EF4-FFF2-40B4-BE49-F238E27FC236}">
              <a16:creationId xmlns:a16="http://schemas.microsoft.com/office/drawing/2014/main" id="{00000000-0008-0000-0B00-0000C2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15" name="Line 272">
          <a:extLst>
            <a:ext uri="{FF2B5EF4-FFF2-40B4-BE49-F238E27FC236}">
              <a16:creationId xmlns:a16="http://schemas.microsoft.com/office/drawing/2014/main" id="{00000000-0008-0000-0B00-0000C3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16" name="Line 271">
          <a:extLst>
            <a:ext uri="{FF2B5EF4-FFF2-40B4-BE49-F238E27FC236}">
              <a16:creationId xmlns:a16="http://schemas.microsoft.com/office/drawing/2014/main" id="{00000000-0008-0000-0B00-0000C4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17" name="Line 270">
          <a:extLst>
            <a:ext uri="{FF2B5EF4-FFF2-40B4-BE49-F238E27FC236}">
              <a16:creationId xmlns:a16="http://schemas.microsoft.com/office/drawing/2014/main" id="{00000000-0008-0000-0B00-0000C5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18" name="Line 269">
          <a:extLst>
            <a:ext uri="{FF2B5EF4-FFF2-40B4-BE49-F238E27FC236}">
              <a16:creationId xmlns:a16="http://schemas.microsoft.com/office/drawing/2014/main" id="{00000000-0008-0000-0B00-0000C6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19" name="Line 268">
          <a:extLst>
            <a:ext uri="{FF2B5EF4-FFF2-40B4-BE49-F238E27FC236}">
              <a16:creationId xmlns:a16="http://schemas.microsoft.com/office/drawing/2014/main" id="{00000000-0008-0000-0B00-0000C7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20" name="Line 267">
          <a:extLst>
            <a:ext uri="{FF2B5EF4-FFF2-40B4-BE49-F238E27FC236}">
              <a16:creationId xmlns:a16="http://schemas.microsoft.com/office/drawing/2014/main" id="{00000000-0008-0000-0B00-0000C8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21" name="Line 266">
          <a:extLst>
            <a:ext uri="{FF2B5EF4-FFF2-40B4-BE49-F238E27FC236}">
              <a16:creationId xmlns:a16="http://schemas.microsoft.com/office/drawing/2014/main" id="{00000000-0008-0000-0B00-0000C9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22" name="Line 265">
          <a:extLst>
            <a:ext uri="{FF2B5EF4-FFF2-40B4-BE49-F238E27FC236}">
              <a16:creationId xmlns:a16="http://schemas.microsoft.com/office/drawing/2014/main" id="{00000000-0008-0000-0B00-0000CA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23" name="Line 264">
          <a:extLst>
            <a:ext uri="{FF2B5EF4-FFF2-40B4-BE49-F238E27FC236}">
              <a16:creationId xmlns:a16="http://schemas.microsoft.com/office/drawing/2014/main" id="{00000000-0008-0000-0B00-0000CB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24" name="Line 263">
          <a:extLst>
            <a:ext uri="{FF2B5EF4-FFF2-40B4-BE49-F238E27FC236}">
              <a16:creationId xmlns:a16="http://schemas.microsoft.com/office/drawing/2014/main" id="{00000000-0008-0000-0B00-0000CC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25" name="Line 262">
          <a:extLst>
            <a:ext uri="{FF2B5EF4-FFF2-40B4-BE49-F238E27FC236}">
              <a16:creationId xmlns:a16="http://schemas.microsoft.com/office/drawing/2014/main" id="{00000000-0008-0000-0B00-0000CD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26" name="Line 261">
          <a:extLst>
            <a:ext uri="{FF2B5EF4-FFF2-40B4-BE49-F238E27FC236}">
              <a16:creationId xmlns:a16="http://schemas.microsoft.com/office/drawing/2014/main" id="{00000000-0008-0000-0B00-0000CE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927" name="Line 260">
          <a:extLst>
            <a:ext uri="{FF2B5EF4-FFF2-40B4-BE49-F238E27FC236}">
              <a16:creationId xmlns:a16="http://schemas.microsoft.com/office/drawing/2014/main" id="{00000000-0008-0000-0B00-0000CFA5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28" name="Line 259">
          <a:extLst>
            <a:ext uri="{FF2B5EF4-FFF2-40B4-BE49-F238E27FC236}">
              <a16:creationId xmlns:a16="http://schemas.microsoft.com/office/drawing/2014/main" id="{00000000-0008-0000-0B00-0000D0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29" name="Line 258">
          <a:extLst>
            <a:ext uri="{FF2B5EF4-FFF2-40B4-BE49-F238E27FC236}">
              <a16:creationId xmlns:a16="http://schemas.microsoft.com/office/drawing/2014/main" id="{00000000-0008-0000-0B00-0000D1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30" name="Line 257">
          <a:extLst>
            <a:ext uri="{FF2B5EF4-FFF2-40B4-BE49-F238E27FC236}">
              <a16:creationId xmlns:a16="http://schemas.microsoft.com/office/drawing/2014/main" id="{00000000-0008-0000-0B00-0000D2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31" name="Line 256">
          <a:extLst>
            <a:ext uri="{FF2B5EF4-FFF2-40B4-BE49-F238E27FC236}">
              <a16:creationId xmlns:a16="http://schemas.microsoft.com/office/drawing/2014/main" id="{00000000-0008-0000-0B00-0000D3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32" name="Line 255">
          <a:extLst>
            <a:ext uri="{FF2B5EF4-FFF2-40B4-BE49-F238E27FC236}">
              <a16:creationId xmlns:a16="http://schemas.microsoft.com/office/drawing/2014/main" id="{00000000-0008-0000-0B00-0000D4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33" name="Line 254">
          <a:extLst>
            <a:ext uri="{FF2B5EF4-FFF2-40B4-BE49-F238E27FC236}">
              <a16:creationId xmlns:a16="http://schemas.microsoft.com/office/drawing/2014/main" id="{00000000-0008-0000-0B00-0000D5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934" name="Line 253">
          <a:extLst>
            <a:ext uri="{FF2B5EF4-FFF2-40B4-BE49-F238E27FC236}">
              <a16:creationId xmlns:a16="http://schemas.microsoft.com/office/drawing/2014/main" id="{00000000-0008-0000-0B00-0000D6A5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935" name="Line 252">
          <a:extLst>
            <a:ext uri="{FF2B5EF4-FFF2-40B4-BE49-F238E27FC236}">
              <a16:creationId xmlns:a16="http://schemas.microsoft.com/office/drawing/2014/main" id="{00000000-0008-0000-0B00-0000D7A5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36" name="Line 251">
          <a:extLst>
            <a:ext uri="{FF2B5EF4-FFF2-40B4-BE49-F238E27FC236}">
              <a16:creationId xmlns:a16="http://schemas.microsoft.com/office/drawing/2014/main" id="{00000000-0008-0000-0B00-0000D8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37" name="Line 250">
          <a:extLst>
            <a:ext uri="{FF2B5EF4-FFF2-40B4-BE49-F238E27FC236}">
              <a16:creationId xmlns:a16="http://schemas.microsoft.com/office/drawing/2014/main" id="{00000000-0008-0000-0B00-0000D9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38" name="Line 249">
          <a:extLst>
            <a:ext uri="{FF2B5EF4-FFF2-40B4-BE49-F238E27FC236}">
              <a16:creationId xmlns:a16="http://schemas.microsoft.com/office/drawing/2014/main" id="{00000000-0008-0000-0B00-0000DA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39" name="Line 248">
          <a:extLst>
            <a:ext uri="{FF2B5EF4-FFF2-40B4-BE49-F238E27FC236}">
              <a16:creationId xmlns:a16="http://schemas.microsoft.com/office/drawing/2014/main" id="{00000000-0008-0000-0B00-0000DB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40" name="Line 247">
          <a:extLst>
            <a:ext uri="{FF2B5EF4-FFF2-40B4-BE49-F238E27FC236}">
              <a16:creationId xmlns:a16="http://schemas.microsoft.com/office/drawing/2014/main" id="{00000000-0008-0000-0B00-0000DC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41" name="Line 246">
          <a:extLst>
            <a:ext uri="{FF2B5EF4-FFF2-40B4-BE49-F238E27FC236}">
              <a16:creationId xmlns:a16="http://schemas.microsoft.com/office/drawing/2014/main" id="{00000000-0008-0000-0B00-0000DD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42" name="Line 245">
          <a:extLst>
            <a:ext uri="{FF2B5EF4-FFF2-40B4-BE49-F238E27FC236}">
              <a16:creationId xmlns:a16="http://schemas.microsoft.com/office/drawing/2014/main" id="{00000000-0008-0000-0B00-0000DE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43" name="Line 244">
          <a:extLst>
            <a:ext uri="{FF2B5EF4-FFF2-40B4-BE49-F238E27FC236}">
              <a16:creationId xmlns:a16="http://schemas.microsoft.com/office/drawing/2014/main" id="{00000000-0008-0000-0B00-0000DF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44" name="Line 243">
          <a:extLst>
            <a:ext uri="{FF2B5EF4-FFF2-40B4-BE49-F238E27FC236}">
              <a16:creationId xmlns:a16="http://schemas.microsoft.com/office/drawing/2014/main" id="{00000000-0008-0000-0B00-0000E0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45" name="Line 242">
          <a:extLst>
            <a:ext uri="{FF2B5EF4-FFF2-40B4-BE49-F238E27FC236}">
              <a16:creationId xmlns:a16="http://schemas.microsoft.com/office/drawing/2014/main" id="{00000000-0008-0000-0B00-0000E1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946" name="Line 241">
          <a:extLst>
            <a:ext uri="{FF2B5EF4-FFF2-40B4-BE49-F238E27FC236}">
              <a16:creationId xmlns:a16="http://schemas.microsoft.com/office/drawing/2014/main" id="{00000000-0008-0000-0B00-0000E2A5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47" name="Line 240">
          <a:extLst>
            <a:ext uri="{FF2B5EF4-FFF2-40B4-BE49-F238E27FC236}">
              <a16:creationId xmlns:a16="http://schemas.microsoft.com/office/drawing/2014/main" id="{00000000-0008-0000-0B00-0000E3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48" name="Line 239">
          <a:extLst>
            <a:ext uri="{FF2B5EF4-FFF2-40B4-BE49-F238E27FC236}">
              <a16:creationId xmlns:a16="http://schemas.microsoft.com/office/drawing/2014/main" id="{00000000-0008-0000-0B00-0000E4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49" name="Line 238">
          <a:extLst>
            <a:ext uri="{FF2B5EF4-FFF2-40B4-BE49-F238E27FC236}">
              <a16:creationId xmlns:a16="http://schemas.microsoft.com/office/drawing/2014/main" id="{00000000-0008-0000-0B00-0000E5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50" name="Line 237">
          <a:extLst>
            <a:ext uri="{FF2B5EF4-FFF2-40B4-BE49-F238E27FC236}">
              <a16:creationId xmlns:a16="http://schemas.microsoft.com/office/drawing/2014/main" id="{00000000-0008-0000-0B00-0000E6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51" name="Line 236">
          <a:extLst>
            <a:ext uri="{FF2B5EF4-FFF2-40B4-BE49-F238E27FC236}">
              <a16:creationId xmlns:a16="http://schemas.microsoft.com/office/drawing/2014/main" id="{00000000-0008-0000-0B00-0000E7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52" name="Line 235">
          <a:extLst>
            <a:ext uri="{FF2B5EF4-FFF2-40B4-BE49-F238E27FC236}">
              <a16:creationId xmlns:a16="http://schemas.microsoft.com/office/drawing/2014/main" id="{00000000-0008-0000-0B00-0000E8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53" name="Line 234">
          <a:extLst>
            <a:ext uri="{FF2B5EF4-FFF2-40B4-BE49-F238E27FC236}">
              <a16:creationId xmlns:a16="http://schemas.microsoft.com/office/drawing/2014/main" id="{00000000-0008-0000-0B00-0000E9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54" name="Line 233">
          <a:extLst>
            <a:ext uri="{FF2B5EF4-FFF2-40B4-BE49-F238E27FC236}">
              <a16:creationId xmlns:a16="http://schemas.microsoft.com/office/drawing/2014/main" id="{00000000-0008-0000-0B00-0000EA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55" name="Line 232">
          <a:extLst>
            <a:ext uri="{FF2B5EF4-FFF2-40B4-BE49-F238E27FC236}">
              <a16:creationId xmlns:a16="http://schemas.microsoft.com/office/drawing/2014/main" id="{00000000-0008-0000-0B00-0000EB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56" name="Line 231">
          <a:extLst>
            <a:ext uri="{FF2B5EF4-FFF2-40B4-BE49-F238E27FC236}">
              <a16:creationId xmlns:a16="http://schemas.microsoft.com/office/drawing/2014/main" id="{00000000-0008-0000-0B00-0000EC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57" name="Line 230">
          <a:extLst>
            <a:ext uri="{FF2B5EF4-FFF2-40B4-BE49-F238E27FC236}">
              <a16:creationId xmlns:a16="http://schemas.microsoft.com/office/drawing/2014/main" id="{00000000-0008-0000-0B00-0000ED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58" name="Line 229">
          <a:extLst>
            <a:ext uri="{FF2B5EF4-FFF2-40B4-BE49-F238E27FC236}">
              <a16:creationId xmlns:a16="http://schemas.microsoft.com/office/drawing/2014/main" id="{00000000-0008-0000-0B00-0000EE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959" name="Line 228">
          <a:extLst>
            <a:ext uri="{FF2B5EF4-FFF2-40B4-BE49-F238E27FC236}">
              <a16:creationId xmlns:a16="http://schemas.microsoft.com/office/drawing/2014/main" id="{00000000-0008-0000-0B00-0000EFA5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60" name="Line 227">
          <a:extLst>
            <a:ext uri="{FF2B5EF4-FFF2-40B4-BE49-F238E27FC236}">
              <a16:creationId xmlns:a16="http://schemas.microsoft.com/office/drawing/2014/main" id="{00000000-0008-0000-0B00-0000F0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61" name="Line 226">
          <a:extLst>
            <a:ext uri="{FF2B5EF4-FFF2-40B4-BE49-F238E27FC236}">
              <a16:creationId xmlns:a16="http://schemas.microsoft.com/office/drawing/2014/main" id="{00000000-0008-0000-0B00-0000F1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62" name="Line 225">
          <a:extLst>
            <a:ext uri="{FF2B5EF4-FFF2-40B4-BE49-F238E27FC236}">
              <a16:creationId xmlns:a16="http://schemas.microsoft.com/office/drawing/2014/main" id="{00000000-0008-0000-0B00-0000F2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63" name="Line 224">
          <a:extLst>
            <a:ext uri="{FF2B5EF4-FFF2-40B4-BE49-F238E27FC236}">
              <a16:creationId xmlns:a16="http://schemas.microsoft.com/office/drawing/2014/main" id="{00000000-0008-0000-0B00-0000F3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64" name="Line 223">
          <a:extLst>
            <a:ext uri="{FF2B5EF4-FFF2-40B4-BE49-F238E27FC236}">
              <a16:creationId xmlns:a16="http://schemas.microsoft.com/office/drawing/2014/main" id="{00000000-0008-0000-0B00-0000F4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65" name="Line 222">
          <a:extLst>
            <a:ext uri="{FF2B5EF4-FFF2-40B4-BE49-F238E27FC236}">
              <a16:creationId xmlns:a16="http://schemas.microsoft.com/office/drawing/2014/main" id="{00000000-0008-0000-0B00-0000F5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66" name="Line 221">
          <a:extLst>
            <a:ext uri="{FF2B5EF4-FFF2-40B4-BE49-F238E27FC236}">
              <a16:creationId xmlns:a16="http://schemas.microsoft.com/office/drawing/2014/main" id="{00000000-0008-0000-0B00-0000F6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67" name="Line 220">
          <a:extLst>
            <a:ext uri="{FF2B5EF4-FFF2-40B4-BE49-F238E27FC236}">
              <a16:creationId xmlns:a16="http://schemas.microsoft.com/office/drawing/2014/main" id="{00000000-0008-0000-0B00-0000F7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68" name="Line 219">
          <a:extLst>
            <a:ext uri="{FF2B5EF4-FFF2-40B4-BE49-F238E27FC236}">
              <a16:creationId xmlns:a16="http://schemas.microsoft.com/office/drawing/2014/main" id="{00000000-0008-0000-0B00-0000F8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69" name="Line 218">
          <a:extLst>
            <a:ext uri="{FF2B5EF4-FFF2-40B4-BE49-F238E27FC236}">
              <a16:creationId xmlns:a16="http://schemas.microsoft.com/office/drawing/2014/main" id="{00000000-0008-0000-0B00-0000F9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70" name="Line 217">
          <a:extLst>
            <a:ext uri="{FF2B5EF4-FFF2-40B4-BE49-F238E27FC236}">
              <a16:creationId xmlns:a16="http://schemas.microsoft.com/office/drawing/2014/main" id="{00000000-0008-0000-0B00-0000FA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71" name="Line 216">
          <a:extLst>
            <a:ext uri="{FF2B5EF4-FFF2-40B4-BE49-F238E27FC236}">
              <a16:creationId xmlns:a16="http://schemas.microsoft.com/office/drawing/2014/main" id="{00000000-0008-0000-0B00-0000FB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72" name="Line 215">
          <a:extLst>
            <a:ext uri="{FF2B5EF4-FFF2-40B4-BE49-F238E27FC236}">
              <a16:creationId xmlns:a16="http://schemas.microsoft.com/office/drawing/2014/main" id="{00000000-0008-0000-0B00-0000FC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73" name="Line 214">
          <a:extLst>
            <a:ext uri="{FF2B5EF4-FFF2-40B4-BE49-F238E27FC236}">
              <a16:creationId xmlns:a16="http://schemas.microsoft.com/office/drawing/2014/main" id="{00000000-0008-0000-0B00-0000FD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6974" name="Line 213">
          <a:extLst>
            <a:ext uri="{FF2B5EF4-FFF2-40B4-BE49-F238E27FC236}">
              <a16:creationId xmlns:a16="http://schemas.microsoft.com/office/drawing/2014/main" id="{00000000-0008-0000-0B00-0000FEA5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75" name="Line 212">
          <a:extLst>
            <a:ext uri="{FF2B5EF4-FFF2-40B4-BE49-F238E27FC236}">
              <a16:creationId xmlns:a16="http://schemas.microsoft.com/office/drawing/2014/main" id="{00000000-0008-0000-0B00-0000FFA5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76" name="Line 211">
          <a:extLst>
            <a:ext uri="{FF2B5EF4-FFF2-40B4-BE49-F238E27FC236}">
              <a16:creationId xmlns:a16="http://schemas.microsoft.com/office/drawing/2014/main" id="{00000000-0008-0000-0B00-000000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77" name="Line 210">
          <a:extLst>
            <a:ext uri="{FF2B5EF4-FFF2-40B4-BE49-F238E27FC236}">
              <a16:creationId xmlns:a16="http://schemas.microsoft.com/office/drawing/2014/main" id="{00000000-0008-0000-0B00-000001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78" name="Line 209">
          <a:extLst>
            <a:ext uri="{FF2B5EF4-FFF2-40B4-BE49-F238E27FC236}">
              <a16:creationId xmlns:a16="http://schemas.microsoft.com/office/drawing/2014/main" id="{00000000-0008-0000-0B00-000002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79" name="Line 208">
          <a:extLst>
            <a:ext uri="{FF2B5EF4-FFF2-40B4-BE49-F238E27FC236}">
              <a16:creationId xmlns:a16="http://schemas.microsoft.com/office/drawing/2014/main" id="{00000000-0008-0000-0B00-000003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80" name="Line 207">
          <a:extLst>
            <a:ext uri="{FF2B5EF4-FFF2-40B4-BE49-F238E27FC236}">
              <a16:creationId xmlns:a16="http://schemas.microsoft.com/office/drawing/2014/main" id="{00000000-0008-0000-0B00-000004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81" name="Line 206">
          <a:extLst>
            <a:ext uri="{FF2B5EF4-FFF2-40B4-BE49-F238E27FC236}">
              <a16:creationId xmlns:a16="http://schemas.microsoft.com/office/drawing/2014/main" id="{00000000-0008-0000-0B00-000005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82" name="Line 205">
          <a:extLst>
            <a:ext uri="{FF2B5EF4-FFF2-40B4-BE49-F238E27FC236}">
              <a16:creationId xmlns:a16="http://schemas.microsoft.com/office/drawing/2014/main" id="{00000000-0008-0000-0B00-000006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83" name="Line 204">
          <a:extLst>
            <a:ext uri="{FF2B5EF4-FFF2-40B4-BE49-F238E27FC236}">
              <a16:creationId xmlns:a16="http://schemas.microsoft.com/office/drawing/2014/main" id="{00000000-0008-0000-0B00-000007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84" name="Line 203">
          <a:extLst>
            <a:ext uri="{FF2B5EF4-FFF2-40B4-BE49-F238E27FC236}">
              <a16:creationId xmlns:a16="http://schemas.microsoft.com/office/drawing/2014/main" id="{00000000-0008-0000-0B00-000008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85" name="Line 202">
          <a:extLst>
            <a:ext uri="{FF2B5EF4-FFF2-40B4-BE49-F238E27FC236}">
              <a16:creationId xmlns:a16="http://schemas.microsoft.com/office/drawing/2014/main" id="{00000000-0008-0000-0B00-000009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86" name="Line 201">
          <a:extLst>
            <a:ext uri="{FF2B5EF4-FFF2-40B4-BE49-F238E27FC236}">
              <a16:creationId xmlns:a16="http://schemas.microsoft.com/office/drawing/2014/main" id="{00000000-0008-0000-0B00-00000A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87" name="Line 200">
          <a:extLst>
            <a:ext uri="{FF2B5EF4-FFF2-40B4-BE49-F238E27FC236}">
              <a16:creationId xmlns:a16="http://schemas.microsoft.com/office/drawing/2014/main" id="{00000000-0008-0000-0B00-00000B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88" name="Line 199">
          <a:extLst>
            <a:ext uri="{FF2B5EF4-FFF2-40B4-BE49-F238E27FC236}">
              <a16:creationId xmlns:a16="http://schemas.microsoft.com/office/drawing/2014/main" id="{00000000-0008-0000-0B00-00000C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89" name="Line 198">
          <a:extLst>
            <a:ext uri="{FF2B5EF4-FFF2-40B4-BE49-F238E27FC236}">
              <a16:creationId xmlns:a16="http://schemas.microsoft.com/office/drawing/2014/main" id="{00000000-0008-0000-0B00-00000D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90" name="Line 197">
          <a:extLst>
            <a:ext uri="{FF2B5EF4-FFF2-40B4-BE49-F238E27FC236}">
              <a16:creationId xmlns:a16="http://schemas.microsoft.com/office/drawing/2014/main" id="{00000000-0008-0000-0B00-00000E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91" name="Line 196">
          <a:extLst>
            <a:ext uri="{FF2B5EF4-FFF2-40B4-BE49-F238E27FC236}">
              <a16:creationId xmlns:a16="http://schemas.microsoft.com/office/drawing/2014/main" id="{00000000-0008-0000-0B00-00000F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92" name="Line 195">
          <a:extLst>
            <a:ext uri="{FF2B5EF4-FFF2-40B4-BE49-F238E27FC236}">
              <a16:creationId xmlns:a16="http://schemas.microsoft.com/office/drawing/2014/main" id="{00000000-0008-0000-0B00-000010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93" name="Line 194">
          <a:extLst>
            <a:ext uri="{FF2B5EF4-FFF2-40B4-BE49-F238E27FC236}">
              <a16:creationId xmlns:a16="http://schemas.microsoft.com/office/drawing/2014/main" id="{00000000-0008-0000-0B00-000011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94" name="Line 193">
          <a:extLst>
            <a:ext uri="{FF2B5EF4-FFF2-40B4-BE49-F238E27FC236}">
              <a16:creationId xmlns:a16="http://schemas.microsoft.com/office/drawing/2014/main" id="{00000000-0008-0000-0B00-000012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95" name="Line 192">
          <a:extLst>
            <a:ext uri="{FF2B5EF4-FFF2-40B4-BE49-F238E27FC236}">
              <a16:creationId xmlns:a16="http://schemas.microsoft.com/office/drawing/2014/main" id="{00000000-0008-0000-0B00-000013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96" name="Line 191">
          <a:extLst>
            <a:ext uri="{FF2B5EF4-FFF2-40B4-BE49-F238E27FC236}">
              <a16:creationId xmlns:a16="http://schemas.microsoft.com/office/drawing/2014/main" id="{00000000-0008-0000-0B00-000014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97" name="Line 190">
          <a:extLst>
            <a:ext uri="{FF2B5EF4-FFF2-40B4-BE49-F238E27FC236}">
              <a16:creationId xmlns:a16="http://schemas.microsoft.com/office/drawing/2014/main" id="{00000000-0008-0000-0B00-000015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98" name="Line 189">
          <a:extLst>
            <a:ext uri="{FF2B5EF4-FFF2-40B4-BE49-F238E27FC236}">
              <a16:creationId xmlns:a16="http://schemas.microsoft.com/office/drawing/2014/main" id="{00000000-0008-0000-0B00-000016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6999" name="Line 188">
          <a:extLst>
            <a:ext uri="{FF2B5EF4-FFF2-40B4-BE49-F238E27FC236}">
              <a16:creationId xmlns:a16="http://schemas.microsoft.com/office/drawing/2014/main" id="{00000000-0008-0000-0B00-000017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00" name="Line 187">
          <a:extLst>
            <a:ext uri="{FF2B5EF4-FFF2-40B4-BE49-F238E27FC236}">
              <a16:creationId xmlns:a16="http://schemas.microsoft.com/office/drawing/2014/main" id="{00000000-0008-0000-0B00-000018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01" name="Line 186">
          <a:extLst>
            <a:ext uri="{FF2B5EF4-FFF2-40B4-BE49-F238E27FC236}">
              <a16:creationId xmlns:a16="http://schemas.microsoft.com/office/drawing/2014/main" id="{00000000-0008-0000-0B00-000019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02" name="Line 185">
          <a:extLst>
            <a:ext uri="{FF2B5EF4-FFF2-40B4-BE49-F238E27FC236}">
              <a16:creationId xmlns:a16="http://schemas.microsoft.com/office/drawing/2014/main" id="{00000000-0008-0000-0B00-00001A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03" name="Line 184">
          <a:extLst>
            <a:ext uri="{FF2B5EF4-FFF2-40B4-BE49-F238E27FC236}">
              <a16:creationId xmlns:a16="http://schemas.microsoft.com/office/drawing/2014/main" id="{00000000-0008-0000-0B00-00001B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04" name="Line 183">
          <a:extLst>
            <a:ext uri="{FF2B5EF4-FFF2-40B4-BE49-F238E27FC236}">
              <a16:creationId xmlns:a16="http://schemas.microsoft.com/office/drawing/2014/main" id="{00000000-0008-0000-0B00-00001C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05" name="Line 182">
          <a:extLst>
            <a:ext uri="{FF2B5EF4-FFF2-40B4-BE49-F238E27FC236}">
              <a16:creationId xmlns:a16="http://schemas.microsoft.com/office/drawing/2014/main" id="{00000000-0008-0000-0B00-00001D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7006" name="Line 181">
          <a:extLst>
            <a:ext uri="{FF2B5EF4-FFF2-40B4-BE49-F238E27FC236}">
              <a16:creationId xmlns:a16="http://schemas.microsoft.com/office/drawing/2014/main" id="{00000000-0008-0000-0B00-00001EA6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7007" name="Line 180">
          <a:extLst>
            <a:ext uri="{FF2B5EF4-FFF2-40B4-BE49-F238E27FC236}">
              <a16:creationId xmlns:a16="http://schemas.microsoft.com/office/drawing/2014/main" id="{00000000-0008-0000-0B00-00001FA6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7008" name="Line 179">
          <a:extLst>
            <a:ext uri="{FF2B5EF4-FFF2-40B4-BE49-F238E27FC236}">
              <a16:creationId xmlns:a16="http://schemas.microsoft.com/office/drawing/2014/main" id="{00000000-0008-0000-0B00-000020A6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7009" name="Line 178">
          <a:extLst>
            <a:ext uri="{FF2B5EF4-FFF2-40B4-BE49-F238E27FC236}">
              <a16:creationId xmlns:a16="http://schemas.microsoft.com/office/drawing/2014/main" id="{00000000-0008-0000-0B00-000021A6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7010" name="Line 177">
          <a:extLst>
            <a:ext uri="{FF2B5EF4-FFF2-40B4-BE49-F238E27FC236}">
              <a16:creationId xmlns:a16="http://schemas.microsoft.com/office/drawing/2014/main" id="{00000000-0008-0000-0B00-000022A6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7011" name="Line 176">
          <a:extLst>
            <a:ext uri="{FF2B5EF4-FFF2-40B4-BE49-F238E27FC236}">
              <a16:creationId xmlns:a16="http://schemas.microsoft.com/office/drawing/2014/main" id="{00000000-0008-0000-0B00-000023A6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7012" name="Line 175">
          <a:extLst>
            <a:ext uri="{FF2B5EF4-FFF2-40B4-BE49-F238E27FC236}">
              <a16:creationId xmlns:a16="http://schemas.microsoft.com/office/drawing/2014/main" id="{00000000-0008-0000-0B00-000024A6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7013" name="Line 174">
          <a:extLst>
            <a:ext uri="{FF2B5EF4-FFF2-40B4-BE49-F238E27FC236}">
              <a16:creationId xmlns:a16="http://schemas.microsoft.com/office/drawing/2014/main" id="{00000000-0008-0000-0B00-000025A6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7014" name="Line 173">
          <a:extLst>
            <a:ext uri="{FF2B5EF4-FFF2-40B4-BE49-F238E27FC236}">
              <a16:creationId xmlns:a16="http://schemas.microsoft.com/office/drawing/2014/main" id="{00000000-0008-0000-0B00-000026A6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7015" name="Line 172">
          <a:extLst>
            <a:ext uri="{FF2B5EF4-FFF2-40B4-BE49-F238E27FC236}">
              <a16:creationId xmlns:a16="http://schemas.microsoft.com/office/drawing/2014/main" id="{00000000-0008-0000-0B00-000027A6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190500</xdr:colOff>
      <xdr:row>5</xdr:row>
      <xdr:rowOff>0</xdr:rowOff>
    </xdr:from>
    <xdr:to>
      <xdr:col>1</xdr:col>
      <xdr:colOff>190500</xdr:colOff>
      <xdr:row>5</xdr:row>
      <xdr:rowOff>0</xdr:rowOff>
    </xdr:to>
    <xdr:sp macro="" textlink="">
      <xdr:nvSpPr>
        <xdr:cNvPr id="3647016" name="Line 171">
          <a:extLst>
            <a:ext uri="{FF2B5EF4-FFF2-40B4-BE49-F238E27FC236}">
              <a16:creationId xmlns:a16="http://schemas.microsoft.com/office/drawing/2014/main" id="{00000000-0008-0000-0B00-000028A63700}"/>
            </a:ext>
          </a:extLst>
        </xdr:cNvPr>
        <xdr:cNvSpPr>
          <a:spLocks noChangeShapeType="1"/>
        </xdr:cNvSpPr>
      </xdr:nvSpPr>
      <xdr:spPr bwMode="auto">
        <a:xfrm>
          <a:off x="5905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7017" name="Line 170">
          <a:extLst>
            <a:ext uri="{FF2B5EF4-FFF2-40B4-BE49-F238E27FC236}">
              <a16:creationId xmlns:a16="http://schemas.microsoft.com/office/drawing/2014/main" id="{00000000-0008-0000-0B00-000029A6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7018" name="Line 169">
          <a:extLst>
            <a:ext uri="{FF2B5EF4-FFF2-40B4-BE49-F238E27FC236}">
              <a16:creationId xmlns:a16="http://schemas.microsoft.com/office/drawing/2014/main" id="{00000000-0008-0000-0B00-00002AA6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7019" name="Line 168">
          <a:extLst>
            <a:ext uri="{FF2B5EF4-FFF2-40B4-BE49-F238E27FC236}">
              <a16:creationId xmlns:a16="http://schemas.microsoft.com/office/drawing/2014/main" id="{00000000-0008-0000-0B00-00002BA6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5</xdr:row>
      <xdr:rowOff>0</xdr:rowOff>
    </xdr:from>
    <xdr:to>
      <xdr:col>1</xdr:col>
      <xdr:colOff>200025</xdr:colOff>
      <xdr:row>5</xdr:row>
      <xdr:rowOff>0</xdr:rowOff>
    </xdr:to>
    <xdr:sp macro="" textlink="">
      <xdr:nvSpPr>
        <xdr:cNvPr id="3647020" name="Line 167">
          <a:extLst>
            <a:ext uri="{FF2B5EF4-FFF2-40B4-BE49-F238E27FC236}">
              <a16:creationId xmlns:a16="http://schemas.microsoft.com/office/drawing/2014/main" id="{00000000-0008-0000-0B00-00002CA63700}"/>
            </a:ext>
          </a:extLst>
        </xdr:cNvPr>
        <xdr:cNvSpPr>
          <a:spLocks noChangeShapeType="1"/>
        </xdr:cNvSpPr>
      </xdr:nvSpPr>
      <xdr:spPr bwMode="auto">
        <a:xfrm>
          <a:off x="6000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21" name="Line 166">
          <a:extLst>
            <a:ext uri="{FF2B5EF4-FFF2-40B4-BE49-F238E27FC236}">
              <a16:creationId xmlns:a16="http://schemas.microsoft.com/office/drawing/2014/main" id="{00000000-0008-0000-0B00-00002D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22" name="Line 165">
          <a:extLst>
            <a:ext uri="{FF2B5EF4-FFF2-40B4-BE49-F238E27FC236}">
              <a16:creationId xmlns:a16="http://schemas.microsoft.com/office/drawing/2014/main" id="{00000000-0008-0000-0B00-00002E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7023" name="Line 164">
          <a:extLst>
            <a:ext uri="{FF2B5EF4-FFF2-40B4-BE49-F238E27FC236}">
              <a16:creationId xmlns:a16="http://schemas.microsoft.com/office/drawing/2014/main" id="{00000000-0008-0000-0B00-00002FA6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24" name="Line 163">
          <a:extLst>
            <a:ext uri="{FF2B5EF4-FFF2-40B4-BE49-F238E27FC236}">
              <a16:creationId xmlns:a16="http://schemas.microsoft.com/office/drawing/2014/main" id="{00000000-0008-0000-0B00-000030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25" name="Line 162">
          <a:extLst>
            <a:ext uri="{FF2B5EF4-FFF2-40B4-BE49-F238E27FC236}">
              <a16:creationId xmlns:a16="http://schemas.microsoft.com/office/drawing/2014/main" id="{00000000-0008-0000-0B00-000031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7026" name="Line 161">
          <a:extLst>
            <a:ext uri="{FF2B5EF4-FFF2-40B4-BE49-F238E27FC236}">
              <a16:creationId xmlns:a16="http://schemas.microsoft.com/office/drawing/2014/main" id="{00000000-0008-0000-0B00-000032A6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27" name="Line 160">
          <a:extLst>
            <a:ext uri="{FF2B5EF4-FFF2-40B4-BE49-F238E27FC236}">
              <a16:creationId xmlns:a16="http://schemas.microsoft.com/office/drawing/2014/main" id="{00000000-0008-0000-0B00-000033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28" name="Line 159">
          <a:extLst>
            <a:ext uri="{FF2B5EF4-FFF2-40B4-BE49-F238E27FC236}">
              <a16:creationId xmlns:a16="http://schemas.microsoft.com/office/drawing/2014/main" id="{00000000-0008-0000-0B00-000034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7029" name="Line 158">
          <a:extLst>
            <a:ext uri="{FF2B5EF4-FFF2-40B4-BE49-F238E27FC236}">
              <a16:creationId xmlns:a16="http://schemas.microsoft.com/office/drawing/2014/main" id="{00000000-0008-0000-0B00-000035A6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30" name="Line 157">
          <a:extLst>
            <a:ext uri="{FF2B5EF4-FFF2-40B4-BE49-F238E27FC236}">
              <a16:creationId xmlns:a16="http://schemas.microsoft.com/office/drawing/2014/main" id="{00000000-0008-0000-0B00-000036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31" name="Line 156">
          <a:extLst>
            <a:ext uri="{FF2B5EF4-FFF2-40B4-BE49-F238E27FC236}">
              <a16:creationId xmlns:a16="http://schemas.microsoft.com/office/drawing/2014/main" id="{00000000-0008-0000-0B00-000037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7032" name="Line 155">
          <a:extLst>
            <a:ext uri="{FF2B5EF4-FFF2-40B4-BE49-F238E27FC236}">
              <a16:creationId xmlns:a16="http://schemas.microsoft.com/office/drawing/2014/main" id="{00000000-0008-0000-0B00-000038A6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33" name="Line 154">
          <a:extLst>
            <a:ext uri="{FF2B5EF4-FFF2-40B4-BE49-F238E27FC236}">
              <a16:creationId xmlns:a16="http://schemas.microsoft.com/office/drawing/2014/main" id="{00000000-0008-0000-0B00-000039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34" name="Line 153">
          <a:extLst>
            <a:ext uri="{FF2B5EF4-FFF2-40B4-BE49-F238E27FC236}">
              <a16:creationId xmlns:a16="http://schemas.microsoft.com/office/drawing/2014/main" id="{00000000-0008-0000-0B00-00003A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7035" name="Line 152">
          <a:extLst>
            <a:ext uri="{FF2B5EF4-FFF2-40B4-BE49-F238E27FC236}">
              <a16:creationId xmlns:a16="http://schemas.microsoft.com/office/drawing/2014/main" id="{00000000-0008-0000-0B00-00003BA6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36" name="Line 151">
          <a:extLst>
            <a:ext uri="{FF2B5EF4-FFF2-40B4-BE49-F238E27FC236}">
              <a16:creationId xmlns:a16="http://schemas.microsoft.com/office/drawing/2014/main" id="{00000000-0008-0000-0B00-00003C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37" name="Line 150">
          <a:extLst>
            <a:ext uri="{FF2B5EF4-FFF2-40B4-BE49-F238E27FC236}">
              <a16:creationId xmlns:a16="http://schemas.microsoft.com/office/drawing/2014/main" id="{00000000-0008-0000-0B00-00003D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38" name="Line 149">
          <a:extLst>
            <a:ext uri="{FF2B5EF4-FFF2-40B4-BE49-F238E27FC236}">
              <a16:creationId xmlns:a16="http://schemas.microsoft.com/office/drawing/2014/main" id="{00000000-0008-0000-0B00-00003E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39" name="Line 148">
          <a:extLst>
            <a:ext uri="{FF2B5EF4-FFF2-40B4-BE49-F238E27FC236}">
              <a16:creationId xmlns:a16="http://schemas.microsoft.com/office/drawing/2014/main" id="{00000000-0008-0000-0B00-00003F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40" name="Line 147">
          <a:extLst>
            <a:ext uri="{FF2B5EF4-FFF2-40B4-BE49-F238E27FC236}">
              <a16:creationId xmlns:a16="http://schemas.microsoft.com/office/drawing/2014/main" id="{00000000-0008-0000-0B00-000040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41" name="Line 146">
          <a:extLst>
            <a:ext uri="{FF2B5EF4-FFF2-40B4-BE49-F238E27FC236}">
              <a16:creationId xmlns:a16="http://schemas.microsoft.com/office/drawing/2014/main" id="{00000000-0008-0000-0B00-000041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7042" name="Line 145">
          <a:extLst>
            <a:ext uri="{FF2B5EF4-FFF2-40B4-BE49-F238E27FC236}">
              <a16:creationId xmlns:a16="http://schemas.microsoft.com/office/drawing/2014/main" id="{00000000-0008-0000-0B00-000042A6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5</xdr:row>
      <xdr:rowOff>0</xdr:rowOff>
    </xdr:from>
    <xdr:to>
      <xdr:col>1</xdr:col>
      <xdr:colOff>180975</xdr:colOff>
      <xdr:row>5</xdr:row>
      <xdr:rowOff>0</xdr:rowOff>
    </xdr:to>
    <xdr:sp macro="" textlink="">
      <xdr:nvSpPr>
        <xdr:cNvPr id="3647043" name="Line 144">
          <a:extLst>
            <a:ext uri="{FF2B5EF4-FFF2-40B4-BE49-F238E27FC236}">
              <a16:creationId xmlns:a16="http://schemas.microsoft.com/office/drawing/2014/main" id="{00000000-0008-0000-0B00-000043A63700}"/>
            </a:ext>
          </a:extLst>
        </xdr:cNvPr>
        <xdr:cNvSpPr>
          <a:spLocks noChangeShapeType="1"/>
        </xdr:cNvSpPr>
      </xdr:nvSpPr>
      <xdr:spPr bwMode="auto">
        <a:xfrm>
          <a:off x="5810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5</xdr:row>
      <xdr:rowOff>0</xdr:rowOff>
    </xdr:from>
    <xdr:to>
      <xdr:col>1</xdr:col>
      <xdr:colOff>171450</xdr:colOff>
      <xdr:row>5</xdr:row>
      <xdr:rowOff>0</xdr:rowOff>
    </xdr:to>
    <xdr:sp macro="" textlink="">
      <xdr:nvSpPr>
        <xdr:cNvPr id="3647044" name="Line 143">
          <a:extLst>
            <a:ext uri="{FF2B5EF4-FFF2-40B4-BE49-F238E27FC236}">
              <a16:creationId xmlns:a16="http://schemas.microsoft.com/office/drawing/2014/main" id="{00000000-0008-0000-0B00-000044A63700}"/>
            </a:ext>
          </a:extLst>
        </xdr:cNvPr>
        <xdr:cNvSpPr>
          <a:spLocks noChangeShapeType="1"/>
        </xdr:cNvSpPr>
      </xdr:nvSpPr>
      <xdr:spPr bwMode="auto">
        <a:xfrm>
          <a:off x="5715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45" name="Line 142">
          <a:extLst>
            <a:ext uri="{FF2B5EF4-FFF2-40B4-BE49-F238E27FC236}">
              <a16:creationId xmlns:a16="http://schemas.microsoft.com/office/drawing/2014/main" id="{00000000-0008-0000-0B00-000045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46" name="Line 141">
          <a:extLst>
            <a:ext uri="{FF2B5EF4-FFF2-40B4-BE49-F238E27FC236}">
              <a16:creationId xmlns:a16="http://schemas.microsoft.com/office/drawing/2014/main" id="{00000000-0008-0000-0B00-000046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47" name="Line 140">
          <a:extLst>
            <a:ext uri="{FF2B5EF4-FFF2-40B4-BE49-F238E27FC236}">
              <a16:creationId xmlns:a16="http://schemas.microsoft.com/office/drawing/2014/main" id="{00000000-0008-0000-0B00-000047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48" name="Line 139">
          <a:extLst>
            <a:ext uri="{FF2B5EF4-FFF2-40B4-BE49-F238E27FC236}">
              <a16:creationId xmlns:a16="http://schemas.microsoft.com/office/drawing/2014/main" id="{00000000-0008-0000-0B00-000048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49" name="Line 138">
          <a:extLst>
            <a:ext uri="{FF2B5EF4-FFF2-40B4-BE49-F238E27FC236}">
              <a16:creationId xmlns:a16="http://schemas.microsoft.com/office/drawing/2014/main" id="{00000000-0008-0000-0B00-000049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50" name="Line 137">
          <a:extLst>
            <a:ext uri="{FF2B5EF4-FFF2-40B4-BE49-F238E27FC236}">
              <a16:creationId xmlns:a16="http://schemas.microsoft.com/office/drawing/2014/main" id="{00000000-0008-0000-0B00-00004A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51" name="Line 136">
          <a:extLst>
            <a:ext uri="{FF2B5EF4-FFF2-40B4-BE49-F238E27FC236}">
              <a16:creationId xmlns:a16="http://schemas.microsoft.com/office/drawing/2014/main" id="{00000000-0008-0000-0B00-00004B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52" name="Line 135">
          <a:extLst>
            <a:ext uri="{FF2B5EF4-FFF2-40B4-BE49-F238E27FC236}">
              <a16:creationId xmlns:a16="http://schemas.microsoft.com/office/drawing/2014/main" id="{00000000-0008-0000-0B00-00004C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53" name="Line 134">
          <a:extLst>
            <a:ext uri="{FF2B5EF4-FFF2-40B4-BE49-F238E27FC236}">
              <a16:creationId xmlns:a16="http://schemas.microsoft.com/office/drawing/2014/main" id="{00000000-0008-0000-0B00-00004D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54" name="Line 133">
          <a:extLst>
            <a:ext uri="{FF2B5EF4-FFF2-40B4-BE49-F238E27FC236}">
              <a16:creationId xmlns:a16="http://schemas.microsoft.com/office/drawing/2014/main" id="{00000000-0008-0000-0B00-00004E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55" name="Line 132">
          <a:extLst>
            <a:ext uri="{FF2B5EF4-FFF2-40B4-BE49-F238E27FC236}">
              <a16:creationId xmlns:a16="http://schemas.microsoft.com/office/drawing/2014/main" id="{00000000-0008-0000-0B00-00004F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56" name="Line 131">
          <a:extLst>
            <a:ext uri="{FF2B5EF4-FFF2-40B4-BE49-F238E27FC236}">
              <a16:creationId xmlns:a16="http://schemas.microsoft.com/office/drawing/2014/main" id="{00000000-0008-0000-0B00-000050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5</xdr:row>
      <xdr:rowOff>0</xdr:rowOff>
    </xdr:from>
    <xdr:to>
      <xdr:col>1</xdr:col>
      <xdr:colOff>447675</xdr:colOff>
      <xdr:row>5</xdr:row>
      <xdr:rowOff>0</xdr:rowOff>
    </xdr:to>
    <xdr:sp macro="" textlink="">
      <xdr:nvSpPr>
        <xdr:cNvPr id="3647057" name="Line 130">
          <a:extLst>
            <a:ext uri="{FF2B5EF4-FFF2-40B4-BE49-F238E27FC236}">
              <a16:creationId xmlns:a16="http://schemas.microsoft.com/office/drawing/2014/main" id="{00000000-0008-0000-0B00-000051A63700}"/>
            </a:ext>
          </a:extLst>
        </xdr:cNvPr>
        <xdr:cNvSpPr>
          <a:spLocks noChangeShapeType="1"/>
        </xdr:cNvSpPr>
      </xdr:nvSpPr>
      <xdr:spPr bwMode="auto">
        <a:xfrm>
          <a:off x="8477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58" name="Line 129">
          <a:extLst>
            <a:ext uri="{FF2B5EF4-FFF2-40B4-BE49-F238E27FC236}">
              <a16:creationId xmlns:a16="http://schemas.microsoft.com/office/drawing/2014/main" id="{00000000-0008-0000-0B00-000052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5</xdr:row>
      <xdr:rowOff>0</xdr:rowOff>
    </xdr:from>
    <xdr:to>
      <xdr:col>1</xdr:col>
      <xdr:colOff>447675</xdr:colOff>
      <xdr:row>5</xdr:row>
      <xdr:rowOff>0</xdr:rowOff>
    </xdr:to>
    <xdr:sp macro="" textlink="">
      <xdr:nvSpPr>
        <xdr:cNvPr id="3647059" name="Line 128">
          <a:extLst>
            <a:ext uri="{FF2B5EF4-FFF2-40B4-BE49-F238E27FC236}">
              <a16:creationId xmlns:a16="http://schemas.microsoft.com/office/drawing/2014/main" id="{00000000-0008-0000-0B00-000053A63700}"/>
            </a:ext>
          </a:extLst>
        </xdr:cNvPr>
        <xdr:cNvSpPr>
          <a:spLocks noChangeShapeType="1"/>
        </xdr:cNvSpPr>
      </xdr:nvSpPr>
      <xdr:spPr bwMode="auto">
        <a:xfrm>
          <a:off x="8477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5</xdr:row>
      <xdr:rowOff>0</xdr:rowOff>
    </xdr:from>
    <xdr:to>
      <xdr:col>1</xdr:col>
      <xdr:colOff>447675</xdr:colOff>
      <xdr:row>5</xdr:row>
      <xdr:rowOff>0</xdr:rowOff>
    </xdr:to>
    <xdr:sp macro="" textlink="">
      <xdr:nvSpPr>
        <xdr:cNvPr id="3647060" name="Line 127">
          <a:extLst>
            <a:ext uri="{FF2B5EF4-FFF2-40B4-BE49-F238E27FC236}">
              <a16:creationId xmlns:a16="http://schemas.microsoft.com/office/drawing/2014/main" id="{00000000-0008-0000-0B00-000054A63700}"/>
            </a:ext>
          </a:extLst>
        </xdr:cNvPr>
        <xdr:cNvSpPr>
          <a:spLocks noChangeShapeType="1"/>
        </xdr:cNvSpPr>
      </xdr:nvSpPr>
      <xdr:spPr bwMode="auto">
        <a:xfrm>
          <a:off x="8477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61" name="Line 126">
          <a:extLst>
            <a:ext uri="{FF2B5EF4-FFF2-40B4-BE49-F238E27FC236}">
              <a16:creationId xmlns:a16="http://schemas.microsoft.com/office/drawing/2014/main" id="{00000000-0008-0000-0B00-000055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62" name="Line 125">
          <a:extLst>
            <a:ext uri="{FF2B5EF4-FFF2-40B4-BE49-F238E27FC236}">
              <a16:creationId xmlns:a16="http://schemas.microsoft.com/office/drawing/2014/main" id="{00000000-0008-0000-0B00-000056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63" name="Line 124">
          <a:extLst>
            <a:ext uri="{FF2B5EF4-FFF2-40B4-BE49-F238E27FC236}">
              <a16:creationId xmlns:a16="http://schemas.microsoft.com/office/drawing/2014/main" id="{00000000-0008-0000-0B00-000057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64" name="Line 123">
          <a:extLst>
            <a:ext uri="{FF2B5EF4-FFF2-40B4-BE49-F238E27FC236}">
              <a16:creationId xmlns:a16="http://schemas.microsoft.com/office/drawing/2014/main" id="{00000000-0008-0000-0B00-000058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65" name="Line 122">
          <a:extLst>
            <a:ext uri="{FF2B5EF4-FFF2-40B4-BE49-F238E27FC236}">
              <a16:creationId xmlns:a16="http://schemas.microsoft.com/office/drawing/2014/main" id="{00000000-0008-0000-0B00-000059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66" name="Line 121">
          <a:extLst>
            <a:ext uri="{FF2B5EF4-FFF2-40B4-BE49-F238E27FC236}">
              <a16:creationId xmlns:a16="http://schemas.microsoft.com/office/drawing/2014/main" id="{00000000-0008-0000-0B00-00005A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5</xdr:row>
      <xdr:rowOff>0</xdr:rowOff>
    </xdr:from>
    <xdr:to>
      <xdr:col>1</xdr:col>
      <xdr:colOff>447675</xdr:colOff>
      <xdr:row>5</xdr:row>
      <xdr:rowOff>0</xdr:rowOff>
    </xdr:to>
    <xdr:sp macro="" textlink="">
      <xdr:nvSpPr>
        <xdr:cNvPr id="3647067" name="Line 120">
          <a:extLst>
            <a:ext uri="{FF2B5EF4-FFF2-40B4-BE49-F238E27FC236}">
              <a16:creationId xmlns:a16="http://schemas.microsoft.com/office/drawing/2014/main" id="{00000000-0008-0000-0B00-00005BA63700}"/>
            </a:ext>
          </a:extLst>
        </xdr:cNvPr>
        <xdr:cNvSpPr>
          <a:spLocks noChangeShapeType="1"/>
        </xdr:cNvSpPr>
      </xdr:nvSpPr>
      <xdr:spPr bwMode="auto">
        <a:xfrm>
          <a:off x="8477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68" name="Line 119">
          <a:extLst>
            <a:ext uri="{FF2B5EF4-FFF2-40B4-BE49-F238E27FC236}">
              <a16:creationId xmlns:a16="http://schemas.microsoft.com/office/drawing/2014/main" id="{00000000-0008-0000-0B00-00005C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69" name="Line 118">
          <a:extLst>
            <a:ext uri="{FF2B5EF4-FFF2-40B4-BE49-F238E27FC236}">
              <a16:creationId xmlns:a16="http://schemas.microsoft.com/office/drawing/2014/main" id="{00000000-0008-0000-0B00-00005D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70" name="Line 117">
          <a:extLst>
            <a:ext uri="{FF2B5EF4-FFF2-40B4-BE49-F238E27FC236}">
              <a16:creationId xmlns:a16="http://schemas.microsoft.com/office/drawing/2014/main" id="{00000000-0008-0000-0B00-00005E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71" name="Line 116">
          <a:extLst>
            <a:ext uri="{FF2B5EF4-FFF2-40B4-BE49-F238E27FC236}">
              <a16:creationId xmlns:a16="http://schemas.microsoft.com/office/drawing/2014/main" id="{00000000-0008-0000-0B00-00005F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72" name="Line 115">
          <a:extLst>
            <a:ext uri="{FF2B5EF4-FFF2-40B4-BE49-F238E27FC236}">
              <a16:creationId xmlns:a16="http://schemas.microsoft.com/office/drawing/2014/main" id="{00000000-0008-0000-0B00-000060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73" name="Line 114">
          <a:extLst>
            <a:ext uri="{FF2B5EF4-FFF2-40B4-BE49-F238E27FC236}">
              <a16:creationId xmlns:a16="http://schemas.microsoft.com/office/drawing/2014/main" id="{00000000-0008-0000-0B00-000061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74" name="Line 113">
          <a:extLst>
            <a:ext uri="{FF2B5EF4-FFF2-40B4-BE49-F238E27FC236}">
              <a16:creationId xmlns:a16="http://schemas.microsoft.com/office/drawing/2014/main" id="{00000000-0008-0000-0B00-000062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75" name="Line 112">
          <a:extLst>
            <a:ext uri="{FF2B5EF4-FFF2-40B4-BE49-F238E27FC236}">
              <a16:creationId xmlns:a16="http://schemas.microsoft.com/office/drawing/2014/main" id="{00000000-0008-0000-0B00-000063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5</xdr:row>
      <xdr:rowOff>0</xdr:rowOff>
    </xdr:from>
    <xdr:to>
      <xdr:col>1</xdr:col>
      <xdr:colOff>447675</xdr:colOff>
      <xdr:row>5</xdr:row>
      <xdr:rowOff>0</xdr:rowOff>
    </xdr:to>
    <xdr:sp macro="" textlink="">
      <xdr:nvSpPr>
        <xdr:cNvPr id="3647076" name="Line 111">
          <a:extLst>
            <a:ext uri="{FF2B5EF4-FFF2-40B4-BE49-F238E27FC236}">
              <a16:creationId xmlns:a16="http://schemas.microsoft.com/office/drawing/2014/main" id="{00000000-0008-0000-0B00-000064A63700}"/>
            </a:ext>
          </a:extLst>
        </xdr:cNvPr>
        <xdr:cNvSpPr>
          <a:spLocks noChangeShapeType="1"/>
        </xdr:cNvSpPr>
      </xdr:nvSpPr>
      <xdr:spPr bwMode="auto">
        <a:xfrm>
          <a:off x="8477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77" name="Line 110">
          <a:extLst>
            <a:ext uri="{FF2B5EF4-FFF2-40B4-BE49-F238E27FC236}">
              <a16:creationId xmlns:a16="http://schemas.microsoft.com/office/drawing/2014/main" id="{00000000-0008-0000-0B00-000065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78" name="Line 109">
          <a:extLst>
            <a:ext uri="{FF2B5EF4-FFF2-40B4-BE49-F238E27FC236}">
              <a16:creationId xmlns:a16="http://schemas.microsoft.com/office/drawing/2014/main" id="{00000000-0008-0000-0B00-000066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79" name="Line 108">
          <a:extLst>
            <a:ext uri="{FF2B5EF4-FFF2-40B4-BE49-F238E27FC236}">
              <a16:creationId xmlns:a16="http://schemas.microsoft.com/office/drawing/2014/main" id="{00000000-0008-0000-0B00-000067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80" name="Line 107">
          <a:extLst>
            <a:ext uri="{FF2B5EF4-FFF2-40B4-BE49-F238E27FC236}">
              <a16:creationId xmlns:a16="http://schemas.microsoft.com/office/drawing/2014/main" id="{00000000-0008-0000-0B00-000068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81" name="Line 106">
          <a:extLst>
            <a:ext uri="{FF2B5EF4-FFF2-40B4-BE49-F238E27FC236}">
              <a16:creationId xmlns:a16="http://schemas.microsoft.com/office/drawing/2014/main" id="{00000000-0008-0000-0B00-000069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82" name="Line 105">
          <a:extLst>
            <a:ext uri="{FF2B5EF4-FFF2-40B4-BE49-F238E27FC236}">
              <a16:creationId xmlns:a16="http://schemas.microsoft.com/office/drawing/2014/main" id="{00000000-0008-0000-0B00-00006A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83" name="Line 104">
          <a:extLst>
            <a:ext uri="{FF2B5EF4-FFF2-40B4-BE49-F238E27FC236}">
              <a16:creationId xmlns:a16="http://schemas.microsoft.com/office/drawing/2014/main" id="{00000000-0008-0000-0B00-00006B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84" name="Line 103">
          <a:extLst>
            <a:ext uri="{FF2B5EF4-FFF2-40B4-BE49-F238E27FC236}">
              <a16:creationId xmlns:a16="http://schemas.microsoft.com/office/drawing/2014/main" id="{00000000-0008-0000-0B00-00006C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5</xdr:row>
      <xdr:rowOff>0</xdr:rowOff>
    </xdr:from>
    <xdr:to>
      <xdr:col>1</xdr:col>
      <xdr:colOff>447675</xdr:colOff>
      <xdr:row>5</xdr:row>
      <xdr:rowOff>0</xdr:rowOff>
    </xdr:to>
    <xdr:sp macro="" textlink="">
      <xdr:nvSpPr>
        <xdr:cNvPr id="3647085" name="Line 102">
          <a:extLst>
            <a:ext uri="{FF2B5EF4-FFF2-40B4-BE49-F238E27FC236}">
              <a16:creationId xmlns:a16="http://schemas.microsoft.com/office/drawing/2014/main" id="{00000000-0008-0000-0B00-00006DA63700}"/>
            </a:ext>
          </a:extLst>
        </xdr:cNvPr>
        <xdr:cNvSpPr>
          <a:spLocks noChangeShapeType="1"/>
        </xdr:cNvSpPr>
      </xdr:nvSpPr>
      <xdr:spPr bwMode="auto">
        <a:xfrm>
          <a:off x="8477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86" name="Line 101">
          <a:extLst>
            <a:ext uri="{FF2B5EF4-FFF2-40B4-BE49-F238E27FC236}">
              <a16:creationId xmlns:a16="http://schemas.microsoft.com/office/drawing/2014/main" id="{00000000-0008-0000-0B00-00006E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87" name="Line 100">
          <a:extLst>
            <a:ext uri="{FF2B5EF4-FFF2-40B4-BE49-F238E27FC236}">
              <a16:creationId xmlns:a16="http://schemas.microsoft.com/office/drawing/2014/main" id="{00000000-0008-0000-0B00-00006F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88" name="Line 99">
          <a:extLst>
            <a:ext uri="{FF2B5EF4-FFF2-40B4-BE49-F238E27FC236}">
              <a16:creationId xmlns:a16="http://schemas.microsoft.com/office/drawing/2014/main" id="{00000000-0008-0000-0B00-000070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89" name="Line 98">
          <a:extLst>
            <a:ext uri="{FF2B5EF4-FFF2-40B4-BE49-F238E27FC236}">
              <a16:creationId xmlns:a16="http://schemas.microsoft.com/office/drawing/2014/main" id="{00000000-0008-0000-0B00-000071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90" name="Line 97">
          <a:extLst>
            <a:ext uri="{FF2B5EF4-FFF2-40B4-BE49-F238E27FC236}">
              <a16:creationId xmlns:a16="http://schemas.microsoft.com/office/drawing/2014/main" id="{00000000-0008-0000-0B00-000072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91" name="Line 96">
          <a:extLst>
            <a:ext uri="{FF2B5EF4-FFF2-40B4-BE49-F238E27FC236}">
              <a16:creationId xmlns:a16="http://schemas.microsoft.com/office/drawing/2014/main" id="{00000000-0008-0000-0B00-000073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92" name="Line 95">
          <a:extLst>
            <a:ext uri="{FF2B5EF4-FFF2-40B4-BE49-F238E27FC236}">
              <a16:creationId xmlns:a16="http://schemas.microsoft.com/office/drawing/2014/main" id="{00000000-0008-0000-0B00-000074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5</xdr:row>
      <xdr:rowOff>0</xdr:rowOff>
    </xdr:from>
    <xdr:to>
      <xdr:col>1</xdr:col>
      <xdr:colOff>457200</xdr:colOff>
      <xdr:row>5</xdr:row>
      <xdr:rowOff>0</xdr:rowOff>
    </xdr:to>
    <xdr:sp macro="" textlink="">
      <xdr:nvSpPr>
        <xdr:cNvPr id="3647093" name="Line 94">
          <a:extLst>
            <a:ext uri="{FF2B5EF4-FFF2-40B4-BE49-F238E27FC236}">
              <a16:creationId xmlns:a16="http://schemas.microsoft.com/office/drawing/2014/main" id="{00000000-0008-0000-0B00-000075A63700}"/>
            </a:ext>
          </a:extLst>
        </xdr:cNvPr>
        <xdr:cNvSpPr>
          <a:spLocks noChangeShapeType="1"/>
        </xdr:cNvSpPr>
      </xdr:nvSpPr>
      <xdr:spPr bwMode="auto">
        <a:xfrm>
          <a:off x="85725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5</xdr:row>
      <xdr:rowOff>0</xdr:rowOff>
    </xdr:from>
    <xdr:to>
      <xdr:col>1</xdr:col>
      <xdr:colOff>447675</xdr:colOff>
      <xdr:row>5</xdr:row>
      <xdr:rowOff>0</xdr:rowOff>
    </xdr:to>
    <xdr:sp macro="" textlink="">
      <xdr:nvSpPr>
        <xdr:cNvPr id="3647094" name="Line 93">
          <a:extLst>
            <a:ext uri="{FF2B5EF4-FFF2-40B4-BE49-F238E27FC236}">
              <a16:creationId xmlns:a16="http://schemas.microsoft.com/office/drawing/2014/main" id="{00000000-0008-0000-0B00-000076A63700}"/>
            </a:ext>
          </a:extLst>
        </xdr:cNvPr>
        <xdr:cNvSpPr>
          <a:spLocks noChangeShapeType="1"/>
        </xdr:cNvSpPr>
      </xdr:nvSpPr>
      <xdr:spPr bwMode="auto">
        <a:xfrm>
          <a:off x="84772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095" name="Line 92">
          <a:extLst>
            <a:ext uri="{FF2B5EF4-FFF2-40B4-BE49-F238E27FC236}">
              <a16:creationId xmlns:a16="http://schemas.microsoft.com/office/drawing/2014/main" id="{00000000-0008-0000-0B00-000077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096" name="Line 91">
          <a:extLst>
            <a:ext uri="{FF2B5EF4-FFF2-40B4-BE49-F238E27FC236}">
              <a16:creationId xmlns:a16="http://schemas.microsoft.com/office/drawing/2014/main" id="{00000000-0008-0000-0B00-000078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097" name="Line 90">
          <a:extLst>
            <a:ext uri="{FF2B5EF4-FFF2-40B4-BE49-F238E27FC236}">
              <a16:creationId xmlns:a16="http://schemas.microsoft.com/office/drawing/2014/main" id="{00000000-0008-0000-0B00-000079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098" name="Line 89">
          <a:extLst>
            <a:ext uri="{FF2B5EF4-FFF2-40B4-BE49-F238E27FC236}">
              <a16:creationId xmlns:a16="http://schemas.microsoft.com/office/drawing/2014/main" id="{00000000-0008-0000-0B00-00007A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099" name="Line 88">
          <a:extLst>
            <a:ext uri="{FF2B5EF4-FFF2-40B4-BE49-F238E27FC236}">
              <a16:creationId xmlns:a16="http://schemas.microsoft.com/office/drawing/2014/main" id="{00000000-0008-0000-0B00-00007B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00" name="Line 87">
          <a:extLst>
            <a:ext uri="{FF2B5EF4-FFF2-40B4-BE49-F238E27FC236}">
              <a16:creationId xmlns:a16="http://schemas.microsoft.com/office/drawing/2014/main" id="{00000000-0008-0000-0B00-00007C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01" name="Line 86">
          <a:extLst>
            <a:ext uri="{FF2B5EF4-FFF2-40B4-BE49-F238E27FC236}">
              <a16:creationId xmlns:a16="http://schemas.microsoft.com/office/drawing/2014/main" id="{00000000-0008-0000-0B00-00007D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02" name="Line 85">
          <a:extLst>
            <a:ext uri="{FF2B5EF4-FFF2-40B4-BE49-F238E27FC236}">
              <a16:creationId xmlns:a16="http://schemas.microsoft.com/office/drawing/2014/main" id="{00000000-0008-0000-0B00-00007E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03" name="Line 84">
          <a:extLst>
            <a:ext uri="{FF2B5EF4-FFF2-40B4-BE49-F238E27FC236}">
              <a16:creationId xmlns:a16="http://schemas.microsoft.com/office/drawing/2014/main" id="{00000000-0008-0000-0B00-00007F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04" name="Line 83">
          <a:extLst>
            <a:ext uri="{FF2B5EF4-FFF2-40B4-BE49-F238E27FC236}">
              <a16:creationId xmlns:a16="http://schemas.microsoft.com/office/drawing/2014/main" id="{00000000-0008-0000-0B00-000080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5</xdr:row>
      <xdr:rowOff>0</xdr:rowOff>
    </xdr:from>
    <xdr:to>
      <xdr:col>1</xdr:col>
      <xdr:colOff>466725</xdr:colOff>
      <xdr:row>5</xdr:row>
      <xdr:rowOff>0</xdr:rowOff>
    </xdr:to>
    <xdr:sp macro="" textlink="">
      <xdr:nvSpPr>
        <xdr:cNvPr id="3647105" name="Line 82">
          <a:extLst>
            <a:ext uri="{FF2B5EF4-FFF2-40B4-BE49-F238E27FC236}">
              <a16:creationId xmlns:a16="http://schemas.microsoft.com/office/drawing/2014/main" id="{00000000-0008-0000-0B00-000081A63700}"/>
            </a:ext>
          </a:extLst>
        </xdr:cNvPr>
        <xdr:cNvSpPr>
          <a:spLocks noChangeShapeType="1"/>
        </xdr:cNvSpPr>
      </xdr:nvSpPr>
      <xdr:spPr bwMode="auto">
        <a:xfrm>
          <a:off x="8667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06" name="Line 81">
          <a:extLst>
            <a:ext uri="{FF2B5EF4-FFF2-40B4-BE49-F238E27FC236}">
              <a16:creationId xmlns:a16="http://schemas.microsoft.com/office/drawing/2014/main" id="{00000000-0008-0000-0B00-000082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07" name="Line 80">
          <a:extLst>
            <a:ext uri="{FF2B5EF4-FFF2-40B4-BE49-F238E27FC236}">
              <a16:creationId xmlns:a16="http://schemas.microsoft.com/office/drawing/2014/main" id="{00000000-0008-0000-0B00-000083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08" name="Line 79">
          <a:extLst>
            <a:ext uri="{FF2B5EF4-FFF2-40B4-BE49-F238E27FC236}">
              <a16:creationId xmlns:a16="http://schemas.microsoft.com/office/drawing/2014/main" id="{00000000-0008-0000-0B00-000084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09" name="Line 78">
          <a:extLst>
            <a:ext uri="{FF2B5EF4-FFF2-40B4-BE49-F238E27FC236}">
              <a16:creationId xmlns:a16="http://schemas.microsoft.com/office/drawing/2014/main" id="{00000000-0008-0000-0B00-000085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10" name="Line 77">
          <a:extLst>
            <a:ext uri="{FF2B5EF4-FFF2-40B4-BE49-F238E27FC236}">
              <a16:creationId xmlns:a16="http://schemas.microsoft.com/office/drawing/2014/main" id="{00000000-0008-0000-0B00-000086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11" name="Line 76">
          <a:extLst>
            <a:ext uri="{FF2B5EF4-FFF2-40B4-BE49-F238E27FC236}">
              <a16:creationId xmlns:a16="http://schemas.microsoft.com/office/drawing/2014/main" id="{00000000-0008-0000-0B00-000087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12" name="Line 75">
          <a:extLst>
            <a:ext uri="{FF2B5EF4-FFF2-40B4-BE49-F238E27FC236}">
              <a16:creationId xmlns:a16="http://schemas.microsoft.com/office/drawing/2014/main" id="{00000000-0008-0000-0B00-000088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13" name="Line 74">
          <a:extLst>
            <a:ext uri="{FF2B5EF4-FFF2-40B4-BE49-F238E27FC236}">
              <a16:creationId xmlns:a16="http://schemas.microsoft.com/office/drawing/2014/main" id="{00000000-0008-0000-0B00-000089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14" name="Line 73">
          <a:extLst>
            <a:ext uri="{FF2B5EF4-FFF2-40B4-BE49-F238E27FC236}">
              <a16:creationId xmlns:a16="http://schemas.microsoft.com/office/drawing/2014/main" id="{00000000-0008-0000-0B00-00008A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15" name="Line 72">
          <a:extLst>
            <a:ext uri="{FF2B5EF4-FFF2-40B4-BE49-F238E27FC236}">
              <a16:creationId xmlns:a16="http://schemas.microsoft.com/office/drawing/2014/main" id="{00000000-0008-0000-0B00-00008B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16" name="Line 71">
          <a:extLst>
            <a:ext uri="{FF2B5EF4-FFF2-40B4-BE49-F238E27FC236}">
              <a16:creationId xmlns:a16="http://schemas.microsoft.com/office/drawing/2014/main" id="{00000000-0008-0000-0B00-00008C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17" name="Line 70">
          <a:extLst>
            <a:ext uri="{FF2B5EF4-FFF2-40B4-BE49-F238E27FC236}">
              <a16:creationId xmlns:a16="http://schemas.microsoft.com/office/drawing/2014/main" id="{00000000-0008-0000-0B00-00008D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18" name="Line 69">
          <a:extLst>
            <a:ext uri="{FF2B5EF4-FFF2-40B4-BE49-F238E27FC236}">
              <a16:creationId xmlns:a16="http://schemas.microsoft.com/office/drawing/2014/main" id="{00000000-0008-0000-0B00-00008E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19" name="Line 68">
          <a:extLst>
            <a:ext uri="{FF2B5EF4-FFF2-40B4-BE49-F238E27FC236}">
              <a16:creationId xmlns:a16="http://schemas.microsoft.com/office/drawing/2014/main" id="{00000000-0008-0000-0B00-00008F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20" name="Line 67">
          <a:extLst>
            <a:ext uri="{FF2B5EF4-FFF2-40B4-BE49-F238E27FC236}">
              <a16:creationId xmlns:a16="http://schemas.microsoft.com/office/drawing/2014/main" id="{00000000-0008-0000-0B00-000090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21" name="Line 66">
          <a:extLst>
            <a:ext uri="{FF2B5EF4-FFF2-40B4-BE49-F238E27FC236}">
              <a16:creationId xmlns:a16="http://schemas.microsoft.com/office/drawing/2014/main" id="{00000000-0008-0000-0B00-000091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22" name="Line 65">
          <a:extLst>
            <a:ext uri="{FF2B5EF4-FFF2-40B4-BE49-F238E27FC236}">
              <a16:creationId xmlns:a16="http://schemas.microsoft.com/office/drawing/2014/main" id="{00000000-0008-0000-0B00-000092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23" name="Line 64">
          <a:extLst>
            <a:ext uri="{FF2B5EF4-FFF2-40B4-BE49-F238E27FC236}">
              <a16:creationId xmlns:a16="http://schemas.microsoft.com/office/drawing/2014/main" id="{00000000-0008-0000-0B00-000093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24" name="Line 63">
          <a:extLst>
            <a:ext uri="{FF2B5EF4-FFF2-40B4-BE49-F238E27FC236}">
              <a16:creationId xmlns:a16="http://schemas.microsoft.com/office/drawing/2014/main" id="{00000000-0008-0000-0B00-000094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25" name="Line 62">
          <a:extLst>
            <a:ext uri="{FF2B5EF4-FFF2-40B4-BE49-F238E27FC236}">
              <a16:creationId xmlns:a16="http://schemas.microsoft.com/office/drawing/2014/main" id="{00000000-0008-0000-0B00-000095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26" name="Line 61">
          <a:extLst>
            <a:ext uri="{FF2B5EF4-FFF2-40B4-BE49-F238E27FC236}">
              <a16:creationId xmlns:a16="http://schemas.microsoft.com/office/drawing/2014/main" id="{00000000-0008-0000-0B00-000096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27" name="Line 60">
          <a:extLst>
            <a:ext uri="{FF2B5EF4-FFF2-40B4-BE49-F238E27FC236}">
              <a16:creationId xmlns:a16="http://schemas.microsoft.com/office/drawing/2014/main" id="{00000000-0008-0000-0B00-000097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5</xdr:row>
      <xdr:rowOff>0</xdr:rowOff>
    </xdr:from>
    <xdr:to>
      <xdr:col>1</xdr:col>
      <xdr:colOff>466725</xdr:colOff>
      <xdr:row>5</xdr:row>
      <xdr:rowOff>0</xdr:rowOff>
    </xdr:to>
    <xdr:sp macro="" textlink="">
      <xdr:nvSpPr>
        <xdr:cNvPr id="3647128" name="Line 59">
          <a:extLst>
            <a:ext uri="{FF2B5EF4-FFF2-40B4-BE49-F238E27FC236}">
              <a16:creationId xmlns:a16="http://schemas.microsoft.com/office/drawing/2014/main" id="{00000000-0008-0000-0B00-000098A63700}"/>
            </a:ext>
          </a:extLst>
        </xdr:cNvPr>
        <xdr:cNvSpPr>
          <a:spLocks noChangeShapeType="1"/>
        </xdr:cNvSpPr>
      </xdr:nvSpPr>
      <xdr:spPr bwMode="auto">
        <a:xfrm>
          <a:off x="8667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29" name="Line 58">
          <a:extLst>
            <a:ext uri="{FF2B5EF4-FFF2-40B4-BE49-F238E27FC236}">
              <a16:creationId xmlns:a16="http://schemas.microsoft.com/office/drawing/2014/main" id="{00000000-0008-0000-0B00-000099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30" name="Line 57">
          <a:extLst>
            <a:ext uri="{FF2B5EF4-FFF2-40B4-BE49-F238E27FC236}">
              <a16:creationId xmlns:a16="http://schemas.microsoft.com/office/drawing/2014/main" id="{00000000-0008-0000-0B00-00009A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31" name="Line 56">
          <a:extLst>
            <a:ext uri="{FF2B5EF4-FFF2-40B4-BE49-F238E27FC236}">
              <a16:creationId xmlns:a16="http://schemas.microsoft.com/office/drawing/2014/main" id="{00000000-0008-0000-0B00-00009B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32" name="Line 55">
          <a:extLst>
            <a:ext uri="{FF2B5EF4-FFF2-40B4-BE49-F238E27FC236}">
              <a16:creationId xmlns:a16="http://schemas.microsoft.com/office/drawing/2014/main" id="{00000000-0008-0000-0B00-00009C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33" name="Line 54">
          <a:extLst>
            <a:ext uri="{FF2B5EF4-FFF2-40B4-BE49-F238E27FC236}">
              <a16:creationId xmlns:a16="http://schemas.microsoft.com/office/drawing/2014/main" id="{00000000-0008-0000-0B00-00009D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34" name="Line 53">
          <a:extLst>
            <a:ext uri="{FF2B5EF4-FFF2-40B4-BE49-F238E27FC236}">
              <a16:creationId xmlns:a16="http://schemas.microsoft.com/office/drawing/2014/main" id="{00000000-0008-0000-0B00-00009E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35" name="Line 52">
          <a:extLst>
            <a:ext uri="{FF2B5EF4-FFF2-40B4-BE49-F238E27FC236}">
              <a16:creationId xmlns:a16="http://schemas.microsoft.com/office/drawing/2014/main" id="{00000000-0008-0000-0B00-00009F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36" name="Line 51">
          <a:extLst>
            <a:ext uri="{FF2B5EF4-FFF2-40B4-BE49-F238E27FC236}">
              <a16:creationId xmlns:a16="http://schemas.microsoft.com/office/drawing/2014/main" id="{00000000-0008-0000-0B00-0000A0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37" name="Line 50">
          <a:extLst>
            <a:ext uri="{FF2B5EF4-FFF2-40B4-BE49-F238E27FC236}">
              <a16:creationId xmlns:a16="http://schemas.microsoft.com/office/drawing/2014/main" id="{00000000-0008-0000-0B00-0000A1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38" name="Line 49">
          <a:extLst>
            <a:ext uri="{FF2B5EF4-FFF2-40B4-BE49-F238E27FC236}">
              <a16:creationId xmlns:a16="http://schemas.microsoft.com/office/drawing/2014/main" id="{00000000-0008-0000-0B00-0000A2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39" name="Line 48">
          <a:extLst>
            <a:ext uri="{FF2B5EF4-FFF2-40B4-BE49-F238E27FC236}">
              <a16:creationId xmlns:a16="http://schemas.microsoft.com/office/drawing/2014/main" id="{00000000-0008-0000-0B00-0000A3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40" name="Line 47">
          <a:extLst>
            <a:ext uri="{FF2B5EF4-FFF2-40B4-BE49-F238E27FC236}">
              <a16:creationId xmlns:a16="http://schemas.microsoft.com/office/drawing/2014/main" id="{00000000-0008-0000-0B00-0000A4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41" name="Line 46">
          <a:extLst>
            <a:ext uri="{FF2B5EF4-FFF2-40B4-BE49-F238E27FC236}">
              <a16:creationId xmlns:a16="http://schemas.microsoft.com/office/drawing/2014/main" id="{00000000-0008-0000-0B00-0000A5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42" name="Line 45">
          <a:extLst>
            <a:ext uri="{FF2B5EF4-FFF2-40B4-BE49-F238E27FC236}">
              <a16:creationId xmlns:a16="http://schemas.microsoft.com/office/drawing/2014/main" id="{00000000-0008-0000-0B00-0000A6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43" name="Line 44">
          <a:extLst>
            <a:ext uri="{FF2B5EF4-FFF2-40B4-BE49-F238E27FC236}">
              <a16:creationId xmlns:a16="http://schemas.microsoft.com/office/drawing/2014/main" id="{00000000-0008-0000-0B00-0000A7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44" name="Line 43">
          <a:extLst>
            <a:ext uri="{FF2B5EF4-FFF2-40B4-BE49-F238E27FC236}">
              <a16:creationId xmlns:a16="http://schemas.microsoft.com/office/drawing/2014/main" id="{00000000-0008-0000-0B00-0000A8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45" name="Line 42">
          <a:extLst>
            <a:ext uri="{FF2B5EF4-FFF2-40B4-BE49-F238E27FC236}">
              <a16:creationId xmlns:a16="http://schemas.microsoft.com/office/drawing/2014/main" id="{00000000-0008-0000-0B00-0000A9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46" name="Line 41">
          <a:extLst>
            <a:ext uri="{FF2B5EF4-FFF2-40B4-BE49-F238E27FC236}">
              <a16:creationId xmlns:a16="http://schemas.microsoft.com/office/drawing/2014/main" id="{00000000-0008-0000-0B00-0000AA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47" name="Line 40">
          <a:extLst>
            <a:ext uri="{FF2B5EF4-FFF2-40B4-BE49-F238E27FC236}">
              <a16:creationId xmlns:a16="http://schemas.microsoft.com/office/drawing/2014/main" id="{00000000-0008-0000-0B00-0000AB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48" name="Line 39">
          <a:extLst>
            <a:ext uri="{FF2B5EF4-FFF2-40B4-BE49-F238E27FC236}">
              <a16:creationId xmlns:a16="http://schemas.microsoft.com/office/drawing/2014/main" id="{00000000-0008-0000-0B00-0000AC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49" name="Line 38">
          <a:extLst>
            <a:ext uri="{FF2B5EF4-FFF2-40B4-BE49-F238E27FC236}">
              <a16:creationId xmlns:a16="http://schemas.microsoft.com/office/drawing/2014/main" id="{00000000-0008-0000-0B00-0000AD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50" name="Line 37">
          <a:extLst>
            <a:ext uri="{FF2B5EF4-FFF2-40B4-BE49-F238E27FC236}">
              <a16:creationId xmlns:a16="http://schemas.microsoft.com/office/drawing/2014/main" id="{00000000-0008-0000-0B00-0000AE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5</xdr:row>
      <xdr:rowOff>0</xdr:rowOff>
    </xdr:from>
    <xdr:to>
      <xdr:col>1</xdr:col>
      <xdr:colOff>466725</xdr:colOff>
      <xdr:row>5</xdr:row>
      <xdr:rowOff>0</xdr:rowOff>
    </xdr:to>
    <xdr:sp macro="" textlink="">
      <xdr:nvSpPr>
        <xdr:cNvPr id="3647151" name="Line 36">
          <a:extLst>
            <a:ext uri="{FF2B5EF4-FFF2-40B4-BE49-F238E27FC236}">
              <a16:creationId xmlns:a16="http://schemas.microsoft.com/office/drawing/2014/main" id="{00000000-0008-0000-0B00-0000AFA63700}"/>
            </a:ext>
          </a:extLst>
        </xdr:cNvPr>
        <xdr:cNvSpPr>
          <a:spLocks noChangeShapeType="1"/>
        </xdr:cNvSpPr>
      </xdr:nvSpPr>
      <xdr:spPr bwMode="auto">
        <a:xfrm>
          <a:off x="8667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52" name="Line 35">
          <a:extLst>
            <a:ext uri="{FF2B5EF4-FFF2-40B4-BE49-F238E27FC236}">
              <a16:creationId xmlns:a16="http://schemas.microsoft.com/office/drawing/2014/main" id="{00000000-0008-0000-0B00-0000B0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53" name="Line 34">
          <a:extLst>
            <a:ext uri="{FF2B5EF4-FFF2-40B4-BE49-F238E27FC236}">
              <a16:creationId xmlns:a16="http://schemas.microsoft.com/office/drawing/2014/main" id="{00000000-0008-0000-0B00-0000B1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54" name="Line 33">
          <a:extLst>
            <a:ext uri="{FF2B5EF4-FFF2-40B4-BE49-F238E27FC236}">
              <a16:creationId xmlns:a16="http://schemas.microsoft.com/office/drawing/2014/main" id="{00000000-0008-0000-0B00-0000B2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55" name="Line 32">
          <a:extLst>
            <a:ext uri="{FF2B5EF4-FFF2-40B4-BE49-F238E27FC236}">
              <a16:creationId xmlns:a16="http://schemas.microsoft.com/office/drawing/2014/main" id="{00000000-0008-0000-0B00-0000B3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56" name="Line 31">
          <a:extLst>
            <a:ext uri="{FF2B5EF4-FFF2-40B4-BE49-F238E27FC236}">
              <a16:creationId xmlns:a16="http://schemas.microsoft.com/office/drawing/2014/main" id="{00000000-0008-0000-0B00-0000B4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57" name="Line 30">
          <a:extLst>
            <a:ext uri="{FF2B5EF4-FFF2-40B4-BE49-F238E27FC236}">
              <a16:creationId xmlns:a16="http://schemas.microsoft.com/office/drawing/2014/main" id="{00000000-0008-0000-0B00-0000B5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58" name="Line 29">
          <a:extLst>
            <a:ext uri="{FF2B5EF4-FFF2-40B4-BE49-F238E27FC236}">
              <a16:creationId xmlns:a16="http://schemas.microsoft.com/office/drawing/2014/main" id="{00000000-0008-0000-0B00-0000B6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59" name="Line 28">
          <a:extLst>
            <a:ext uri="{FF2B5EF4-FFF2-40B4-BE49-F238E27FC236}">
              <a16:creationId xmlns:a16="http://schemas.microsoft.com/office/drawing/2014/main" id="{00000000-0008-0000-0B00-0000B7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60" name="Line 27">
          <a:extLst>
            <a:ext uri="{FF2B5EF4-FFF2-40B4-BE49-F238E27FC236}">
              <a16:creationId xmlns:a16="http://schemas.microsoft.com/office/drawing/2014/main" id="{00000000-0008-0000-0B00-0000B8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61" name="Line 26">
          <a:extLst>
            <a:ext uri="{FF2B5EF4-FFF2-40B4-BE49-F238E27FC236}">
              <a16:creationId xmlns:a16="http://schemas.microsoft.com/office/drawing/2014/main" id="{00000000-0008-0000-0B00-0000B9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62" name="Line 25">
          <a:extLst>
            <a:ext uri="{FF2B5EF4-FFF2-40B4-BE49-F238E27FC236}">
              <a16:creationId xmlns:a16="http://schemas.microsoft.com/office/drawing/2014/main" id="{00000000-0008-0000-0B00-0000BA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63" name="Line 24">
          <a:extLst>
            <a:ext uri="{FF2B5EF4-FFF2-40B4-BE49-F238E27FC236}">
              <a16:creationId xmlns:a16="http://schemas.microsoft.com/office/drawing/2014/main" id="{00000000-0008-0000-0B00-0000BB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64" name="Line 23">
          <a:extLst>
            <a:ext uri="{FF2B5EF4-FFF2-40B4-BE49-F238E27FC236}">
              <a16:creationId xmlns:a16="http://schemas.microsoft.com/office/drawing/2014/main" id="{00000000-0008-0000-0B00-0000BC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65" name="Line 22">
          <a:extLst>
            <a:ext uri="{FF2B5EF4-FFF2-40B4-BE49-F238E27FC236}">
              <a16:creationId xmlns:a16="http://schemas.microsoft.com/office/drawing/2014/main" id="{00000000-0008-0000-0B00-0000BD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66" name="Line 21">
          <a:extLst>
            <a:ext uri="{FF2B5EF4-FFF2-40B4-BE49-F238E27FC236}">
              <a16:creationId xmlns:a16="http://schemas.microsoft.com/office/drawing/2014/main" id="{00000000-0008-0000-0B00-0000BE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67" name="Line 20">
          <a:extLst>
            <a:ext uri="{FF2B5EF4-FFF2-40B4-BE49-F238E27FC236}">
              <a16:creationId xmlns:a16="http://schemas.microsoft.com/office/drawing/2014/main" id="{00000000-0008-0000-0B00-0000BF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68" name="Line 19">
          <a:extLst>
            <a:ext uri="{FF2B5EF4-FFF2-40B4-BE49-F238E27FC236}">
              <a16:creationId xmlns:a16="http://schemas.microsoft.com/office/drawing/2014/main" id="{00000000-0008-0000-0B00-0000C0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69" name="Line 18">
          <a:extLst>
            <a:ext uri="{FF2B5EF4-FFF2-40B4-BE49-F238E27FC236}">
              <a16:creationId xmlns:a16="http://schemas.microsoft.com/office/drawing/2014/main" id="{00000000-0008-0000-0B00-0000C1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70" name="Line 17">
          <a:extLst>
            <a:ext uri="{FF2B5EF4-FFF2-40B4-BE49-F238E27FC236}">
              <a16:creationId xmlns:a16="http://schemas.microsoft.com/office/drawing/2014/main" id="{00000000-0008-0000-0B00-0000C2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71" name="Line 16">
          <a:extLst>
            <a:ext uri="{FF2B5EF4-FFF2-40B4-BE49-F238E27FC236}">
              <a16:creationId xmlns:a16="http://schemas.microsoft.com/office/drawing/2014/main" id="{00000000-0008-0000-0B00-0000C3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72" name="Line 15">
          <a:extLst>
            <a:ext uri="{FF2B5EF4-FFF2-40B4-BE49-F238E27FC236}">
              <a16:creationId xmlns:a16="http://schemas.microsoft.com/office/drawing/2014/main" id="{00000000-0008-0000-0B00-0000C4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73" name="Line 14">
          <a:extLst>
            <a:ext uri="{FF2B5EF4-FFF2-40B4-BE49-F238E27FC236}">
              <a16:creationId xmlns:a16="http://schemas.microsoft.com/office/drawing/2014/main" id="{00000000-0008-0000-0B00-0000C5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5</xdr:row>
      <xdr:rowOff>0</xdr:rowOff>
    </xdr:from>
    <xdr:to>
      <xdr:col>1</xdr:col>
      <xdr:colOff>466725</xdr:colOff>
      <xdr:row>5</xdr:row>
      <xdr:rowOff>0</xdr:rowOff>
    </xdr:to>
    <xdr:sp macro="" textlink="">
      <xdr:nvSpPr>
        <xdr:cNvPr id="3647174" name="Line 13">
          <a:extLst>
            <a:ext uri="{FF2B5EF4-FFF2-40B4-BE49-F238E27FC236}">
              <a16:creationId xmlns:a16="http://schemas.microsoft.com/office/drawing/2014/main" id="{00000000-0008-0000-0B00-0000C6A63700}"/>
            </a:ext>
          </a:extLst>
        </xdr:cNvPr>
        <xdr:cNvSpPr>
          <a:spLocks noChangeShapeType="1"/>
        </xdr:cNvSpPr>
      </xdr:nvSpPr>
      <xdr:spPr bwMode="auto">
        <a:xfrm>
          <a:off x="866775"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75" name="Line 12">
          <a:extLst>
            <a:ext uri="{FF2B5EF4-FFF2-40B4-BE49-F238E27FC236}">
              <a16:creationId xmlns:a16="http://schemas.microsoft.com/office/drawing/2014/main" id="{00000000-0008-0000-0B00-0000C7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76" name="Line 11">
          <a:extLst>
            <a:ext uri="{FF2B5EF4-FFF2-40B4-BE49-F238E27FC236}">
              <a16:creationId xmlns:a16="http://schemas.microsoft.com/office/drawing/2014/main" id="{00000000-0008-0000-0B00-0000C8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77" name="Line 10">
          <a:extLst>
            <a:ext uri="{FF2B5EF4-FFF2-40B4-BE49-F238E27FC236}">
              <a16:creationId xmlns:a16="http://schemas.microsoft.com/office/drawing/2014/main" id="{00000000-0008-0000-0B00-0000C9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78" name="Line 9">
          <a:extLst>
            <a:ext uri="{FF2B5EF4-FFF2-40B4-BE49-F238E27FC236}">
              <a16:creationId xmlns:a16="http://schemas.microsoft.com/office/drawing/2014/main" id="{00000000-0008-0000-0B00-0000CA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79" name="Line 8">
          <a:extLst>
            <a:ext uri="{FF2B5EF4-FFF2-40B4-BE49-F238E27FC236}">
              <a16:creationId xmlns:a16="http://schemas.microsoft.com/office/drawing/2014/main" id="{00000000-0008-0000-0B00-0000CB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80" name="Line 7">
          <a:extLst>
            <a:ext uri="{FF2B5EF4-FFF2-40B4-BE49-F238E27FC236}">
              <a16:creationId xmlns:a16="http://schemas.microsoft.com/office/drawing/2014/main" id="{00000000-0008-0000-0B00-0000CC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81" name="Line 6">
          <a:extLst>
            <a:ext uri="{FF2B5EF4-FFF2-40B4-BE49-F238E27FC236}">
              <a16:creationId xmlns:a16="http://schemas.microsoft.com/office/drawing/2014/main" id="{00000000-0008-0000-0B00-0000CD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82" name="Line 5">
          <a:extLst>
            <a:ext uri="{FF2B5EF4-FFF2-40B4-BE49-F238E27FC236}">
              <a16:creationId xmlns:a16="http://schemas.microsoft.com/office/drawing/2014/main" id="{00000000-0008-0000-0B00-0000CE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83" name="Line 4">
          <a:extLst>
            <a:ext uri="{FF2B5EF4-FFF2-40B4-BE49-F238E27FC236}">
              <a16:creationId xmlns:a16="http://schemas.microsoft.com/office/drawing/2014/main" id="{00000000-0008-0000-0B00-0000CF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84" name="Line 3">
          <a:extLst>
            <a:ext uri="{FF2B5EF4-FFF2-40B4-BE49-F238E27FC236}">
              <a16:creationId xmlns:a16="http://schemas.microsoft.com/office/drawing/2014/main" id="{00000000-0008-0000-0B00-0000D0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85" name="Line 2">
          <a:extLst>
            <a:ext uri="{FF2B5EF4-FFF2-40B4-BE49-F238E27FC236}">
              <a16:creationId xmlns:a16="http://schemas.microsoft.com/office/drawing/2014/main" id="{00000000-0008-0000-0B00-0000D1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5</xdr:row>
      <xdr:rowOff>0</xdr:rowOff>
    </xdr:from>
    <xdr:to>
      <xdr:col>1</xdr:col>
      <xdr:colOff>476250</xdr:colOff>
      <xdr:row>5</xdr:row>
      <xdr:rowOff>0</xdr:rowOff>
    </xdr:to>
    <xdr:sp macro="" textlink="">
      <xdr:nvSpPr>
        <xdr:cNvPr id="3647186" name="Line 1">
          <a:extLst>
            <a:ext uri="{FF2B5EF4-FFF2-40B4-BE49-F238E27FC236}">
              <a16:creationId xmlns:a16="http://schemas.microsoft.com/office/drawing/2014/main" id="{00000000-0008-0000-0B00-0000D2A63700}"/>
            </a:ext>
          </a:extLst>
        </xdr:cNvPr>
        <xdr:cNvSpPr>
          <a:spLocks noChangeShapeType="1"/>
        </xdr:cNvSpPr>
      </xdr:nvSpPr>
      <xdr:spPr bwMode="auto">
        <a:xfrm>
          <a:off x="876300" y="23631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190500</xdr:colOff>
      <xdr:row>12</xdr:row>
      <xdr:rowOff>0</xdr:rowOff>
    </xdr:from>
    <xdr:to>
      <xdr:col>1</xdr:col>
      <xdr:colOff>190500</xdr:colOff>
      <xdr:row>12</xdr:row>
      <xdr:rowOff>0</xdr:rowOff>
    </xdr:to>
    <xdr:sp macro="" textlink="">
      <xdr:nvSpPr>
        <xdr:cNvPr id="870" name="Line 434">
          <a:extLst>
            <a:ext uri="{FF2B5EF4-FFF2-40B4-BE49-F238E27FC236}">
              <a16:creationId xmlns:a16="http://schemas.microsoft.com/office/drawing/2014/main" id="{0E1358C3-A402-4A3C-AE44-6F049F281120}"/>
            </a:ext>
          </a:extLst>
        </xdr:cNvPr>
        <xdr:cNvSpPr>
          <a:spLocks noChangeShapeType="1"/>
        </xdr:cNvSpPr>
      </xdr:nvSpPr>
      <xdr:spPr bwMode="auto">
        <a:xfrm>
          <a:off x="5905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71" name="Line 433">
          <a:extLst>
            <a:ext uri="{FF2B5EF4-FFF2-40B4-BE49-F238E27FC236}">
              <a16:creationId xmlns:a16="http://schemas.microsoft.com/office/drawing/2014/main" id="{A6355968-69DF-4509-AC77-3B7BC431099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72" name="Line 432">
          <a:extLst>
            <a:ext uri="{FF2B5EF4-FFF2-40B4-BE49-F238E27FC236}">
              <a16:creationId xmlns:a16="http://schemas.microsoft.com/office/drawing/2014/main" id="{7AAFD347-EED4-41C9-8801-FFADE236029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73" name="Line 431">
          <a:extLst>
            <a:ext uri="{FF2B5EF4-FFF2-40B4-BE49-F238E27FC236}">
              <a16:creationId xmlns:a16="http://schemas.microsoft.com/office/drawing/2014/main" id="{4E4D433C-E7D0-470E-A1E6-2B455C9FE50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874" name="Line 430">
          <a:extLst>
            <a:ext uri="{FF2B5EF4-FFF2-40B4-BE49-F238E27FC236}">
              <a16:creationId xmlns:a16="http://schemas.microsoft.com/office/drawing/2014/main" id="{DC927ECD-5240-46BC-B95C-A30DB9B5821E}"/>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75" name="Line 429">
          <a:extLst>
            <a:ext uri="{FF2B5EF4-FFF2-40B4-BE49-F238E27FC236}">
              <a16:creationId xmlns:a16="http://schemas.microsoft.com/office/drawing/2014/main" id="{3CE3475C-7339-4758-B40C-330B702114F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76" name="Line 428">
          <a:extLst>
            <a:ext uri="{FF2B5EF4-FFF2-40B4-BE49-F238E27FC236}">
              <a16:creationId xmlns:a16="http://schemas.microsoft.com/office/drawing/2014/main" id="{704EC23F-E1B8-426E-AC13-9B314B65B36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877" name="Line 427">
          <a:extLst>
            <a:ext uri="{FF2B5EF4-FFF2-40B4-BE49-F238E27FC236}">
              <a16:creationId xmlns:a16="http://schemas.microsoft.com/office/drawing/2014/main" id="{80F7411F-30C2-4DB1-9EEE-21C837BF2896}"/>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78" name="Line 426">
          <a:extLst>
            <a:ext uri="{FF2B5EF4-FFF2-40B4-BE49-F238E27FC236}">
              <a16:creationId xmlns:a16="http://schemas.microsoft.com/office/drawing/2014/main" id="{055497F7-B6EA-4710-988D-F89BE2F80F7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79" name="Line 425">
          <a:extLst>
            <a:ext uri="{FF2B5EF4-FFF2-40B4-BE49-F238E27FC236}">
              <a16:creationId xmlns:a16="http://schemas.microsoft.com/office/drawing/2014/main" id="{309E63E6-F87A-40A5-9EEC-B653FE8C91F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80" name="Line 424">
          <a:extLst>
            <a:ext uri="{FF2B5EF4-FFF2-40B4-BE49-F238E27FC236}">
              <a16:creationId xmlns:a16="http://schemas.microsoft.com/office/drawing/2014/main" id="{A8CA7B19-F2E1-4DBF-BF7E-D6C402110C1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81" name="Line 423">
          <a:extLst>
            <a:ext uri="{FF2B5EF4-FFF2-40B4-BE49-F238E27FC236}">
              <a16:creationId xmlns:a16="http://schemas.microsoft.com/office/drawing/2014/main" id="{C9C553E4-E98A-4A61-84FD-F0E35EA288D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82" name="Line 422">
          <a:extLst>
            <a:ext uri="{FF2B5EF4-FFF2-40B4-BE49-F238E27FC236}">
              <a16:creationId xmlns:a16="http://schemas.microsoft.com/office/drawing/2014/main" id="{8103BD1A-1AFC-47DA-8B6D-4A533F0A4AE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83" name="Line 421">
          <a:extLst>
            <a:ext uri="{FF2B5EF4-FFF2-40B4-BE49-F238E27FC236}">
              <a16:creationId xmlns:a16="http://schemas.microsoft.com/office/drawing/2014/main" id="{E6595FBB-A0E5-4D16-A68D-F80DE5C895D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84" name="Line 420">
          <a:extLst>
            <a:ext uri="{FF2B5EF4-FFF2-40B4-BE49-F238E27FC236}">
              <a16:creationId xmlns:a16="http://schemas.microsoft.com/office/drawing/2014/main" id="{EC2C500B-9103-4AB6-9442-D265CF18B85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85" name="Line 419">
          <a:extLst>
            <a:ext uri="{FF2B5EF4-FFF2-40B4-BE49-F238E27FC236}">
              <a16:creationId xmlns:a16="http://schemas.microsoft.com/office/drawing/2014/main" id="{C2F462BF-39F6-4DEE-952F-232A922FB49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86" name="Line 418">
          <a:extLst>
            <a:ext uri="{FF2B5EF4-FFF2-40B4-BE49-F238E27FC236}">
              <a16:creationId xmlns:a16="http://schemas.microsoft.com/office/drawing/2014/main" id="{2E7CEA5B-FA62-4C4B-9F41-73254789790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87" name="Line 417">
          <a:extLst>
            <a:ext uri="{FF2B5EF4-FFF2-40B4-BE49-F238E27FC236}">
              <a16:creationId xmlns:a16="http://schemas.microsoft.com/office/drawing/2014/main" id="{CE4619B0-0B91-4B8A-8323-4DD659CC924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88" name="Line 416">
          <a:extLst>
            <a:ext uri="{FF2B5EF4-FFF2-40B4-BE49-F238E27FC236}">
              <a16:creationId xmlns:a16="http://schemas.microsoft.com/office/drawing/2014/main" id="{A16EF326-CC3C-4142-B4DD-F4C5D71AC34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89" name="Line 415">
          <a:extLst>
            <a:ext uri="{FF2B5EF4-FFF2-40B4-BE49-F238E27FC236}">
              <a16:creationId xmlns:a16="http://schemas.microsoft.com/office/drawing/2014/main" id="{04BBCA30-51D5-454D-A48B-CE52850BA72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90" name="Line 414">
          <a:extLst>
            <a:ext uri="{FF2B5EF4-FFF2-40B4-BE49-F238E27FC236}">
              <a16:creationId xmlns:a16="http://schemas.microsoft.com/office/drawing/2014/main" id="{E6E889A5-7D8E-44F8-AD4F-00D514CCBE2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891" name="Line 413">
          <a:extLst>
            <a:ext uri="{FF2B5EF4-FFF2-40B4-BE49-F238E27FC236}">
              <a16:creationId xmlns:a16="http://schemas.microsoft.com/office/drawing/2014/main" id="{F6E8C669-9B60-4B08-BFA8-73CE87C5B370}"/>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92" name="Line 412">
          <a:extLst>
            <a:ext uri="{FF2B5EF4-FFF2-40B4-BE49-F238E27FC236}">
              <a16:creationId xmlns:a16="http://schemas.microsoft.com/office/drawing/2014/main" id="{15883660-9796-4616-9F02-61740761151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93" name="Line 411">
          <a:extLst>
            <a:ext uri="{FF2B5EF4-FFF2-40B4-BE49-F238E27FC236}">
              <a16:creationId xmlns:a16="http://schemas.microsoft.com/office/drawing/2014/main" id="{20753A4C-C057-4786-82A3-AD3D75B8B58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94" name="Line 410">
          <a:extLst>
            <a:ext uri="{FF2B5EF4-FFF2-40B4-BE49-F238E27FC236}">
              <a16:creationId xmlns:a16="http://schemas.microsoft.com/office/drawing/2014/main" id="{C7485F95-EEBB-4E6A-ABD8-BE9C7E1A96D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95" name="Line 409">
          <a:extLst>
            <a:ext uri="{FF2B5EF4-FFF2-40B4-BE49-F238E27FC236}">
              <a16:creationId xmlns:a16="http://schemas.microsoft.com/office/drawing/2014/main" id="{710DD624-B1C1-4D31-9BF0-4A297885AC4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96" name="Line 408">
          <a:extLst>
            <a:ext uri="{FF2B5EF4-FFF2-40B4-BE49-F238E27FC236}">
              <a16:creationId xmlns:a16="http://schemas.microsoft.com/office/drawing/2014/main" id="{CDB30994-4099-4C94-B5EE-001DF1918B3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97" name="Line 407">
          <a:extLst>
            <a:ext uri="{FF2B5EF4-FFF2-40B4-BE49-F238E27FC236}">
              <a16:creationId xmlns:a16="http://schemas.microsoft.com/office/drawing/2014/main" id="{1D230E3C-2E78-4122-B3F7-87251A13E16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98" name="Line 406">
          <a:extLst>
            <a:ext uri="{FF2B5EF4-FFF2-40B4-BE49-F238E27FC236}">
              <a16:creationId xmlns:a16="http://schemas.microsoft.com/office/drawing/2014/main" id="{68277B2B-017F-45E9-9BED-5BFE3E72511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899" name="Line 405">
          <a:extLst>
            <a:ext uri="{FF2B5EF4-FFF2-40B4-BE49-F238E27FC236}">
              <a16:creationId xmlns:a16="http://schemas.microsoft.com/office/drawing/2014/main" id="{EB7DB44E-D941-4F40-B3AD-5FF19537C50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900" name="Line 404">
          <a:extLst>
            <a:ext uri="{FF2B5EF4-FFF2-40B4-BE49-F238E27FC236}">
              <a16:creationId xmlns:a16="http://schemas.microsoft.com/office/drawing/2014/main" id="{924372DE-D633-41D6-B031-AD7F6E4F4B6B}"/>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01" name="Line 403">
          <a:extLst>
            <a:ext uri="{FF2B5EF4-FFF2-40B4-BE49-F238E27FC236}">
              <a16:creationId xmlns:a16="http://schemas.microsoft.com/office/drawing/2014/main" id="{9D993852-4878-476F-B7C5-5462AAEBE26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02" name="Line 402">
          <a:extLst>
            <a:ext uri="{FF2B5EF4-FFF2-40B4-BE49-F238E27FC236}">
              <a16:creationId xmlns:a16="http://schemas.microsoft.com/office/drawing/2014/main" id="{2D95E45E-4324-459E-867C-9230C0ADAEB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03" name="Line 401">
          <a:extLst>
            <a:ext uri="{FF2B5EF4-FFF2-40B4-BE49-F238E27FC236}">
              <a16:creationId xmlns:a16="http://schemas.microsoft.com/office/drawing/2014/main" id="{F1DE3689-2C8E-4853-81AD-CD7C97FB6ED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04" name="Line 400">
          <a:extLst>
            <a:ext uri="{FF2B5EF4-FFF2-40B4-BE49-F238E27FC236}">
              <a16:creationId xmlns:a16="http://schemas.microsoft.com/office/drawing/2014/main" id="{AB1D9511-4D77-45A7-BF0B-9366F5BB77F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05" name="Line 399">
          <a:extLst>
            <a:ext uri="{FF2B5EF4-FFF2-40B4-BE49-F238E27FC236}">
              <a16:creationId xmlns:a16="http://schemas.microsoft.com/office/drawing/2014/main" id="{51973654-3022-4C89-90B0-D5830266B2D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06" name="Line 398">
          <a:extLst>
            <a:ext uri="{FF2B5EF4-FFF2-40B4-BE49-F238E27FC236}">
              <a16:creationId xmlns:a16="http://schemas.microsoft.com/office/drawing/2014/main" id="{E591CAD7-12FC-407A-9511-3A4E26C50E9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907" name="Line 397">
          <a:extLst>
            <a:ext uri="{FF2B5EF4-FFF2-40B4-BE49-F238E27FC236}">
              <a16:creationId xmlns:a16="http://schemas.microsoft.com/office/drawing/2014/main" id="{1A8A9C6E-2960-43DC-96E5-F5277303DBB2}"/>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08" name="Line 396">
          <a:extLst>
            <a:ext uri="{FF2B5EF4-FFF2-40B4-BE49-F238E27FC236}">
              <a16:creationId xmlns:a16="http://schemas.microsoft.com/office/drawing/2014/main" id="{B09727DF-18CC-4BF2-9058-B535A071B84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09" name="Line 395">
          <a:extLst>
            <a:ext uri="{FF2B5EF4-FFF2-40B4-BE49-F238E27FC236}">
              <a16:creationId xmlns:a16="http://schemas.microsoft.com/office/drawing/2014/main" id="{EB0D2E2B-A0A6-49BB-9202-DF560B39D7A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10" name="Line 394">
          <a:extLst>
            <a:ext uri="{FF2B5EF4-FFF2-40B4-BE49-F238E27FC236}">
              <a16:creationId xmlns:a16="http://schemas.microsoft.com/office/drawing/2014/main" id="{9113845B-C851-49A2-9724-F2F9A16B3A2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11" name="Line 393">
          <a:extLst>
            <a:ext uri="{FF2B5EF4-FFF2-40B4-BE49-F238E27FC236}">
              <a16:creationId xmlns:a16="http://schemas.microsoft.com/office/drawing/2014/main" id="{27E857B2-4B41-480B-B735-666F12718F5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12" name="Line 392">
          <a:extLst>
            <a:ext uri="{FF2B5EF4-FFF2-40B4-BE49-F238E27FC236}">
              <a16:creationId xmlns:a16="http://schemas.microsoft.com/office/drawing/2014/main" id="{B1619355-BF46-4074-9941-F90C27D82B9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13" name="Line 391">
          <a:extLst>
            <a:ext uri="{FF2B5EF4-FFF2-40B4-BE49-F238E27FC236}">
              <a16:creationId xmlns:a16="http://schemas.microsoft.com/office/drawing/2014/main" id="{0B4086B7-695D-4D5B-9DB1-459739C095A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14" name="Line 390">
          <a:extLst>
            <a:ext uri="{FF2B5EF4-FFF2-40B4-BE49-F238E27FC236}">
              <a16:creationId xmlns:a16="http://schemas.microsoft.com/office/drawing/2014/main" id="{E751444D-CD1B-4C7C-BB0F-8AA1B4D0505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15" name="Line 389">
          <a:extLst>
            <a:ext uri="{FF2B5EF4-FFF2-40B4-BE49-F238E27FC236}">
              <a16:creationId xmlns:a16="http://schemas.microsoft.com/office/drawing/2014/main" id="{8D11F20E-377E-4C49-963A-AA4878DBCA8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916" name="Line 388">
          <a:extLst>
            <a:ext uri="{FF2B5EF4-FFF2-40B4-BE49-F238E27FC236}">
              <a16:creationId xmlns:a16="http://schemas.microsoft.com/office/drawing/2014/main" id="{25A67324-D980-44FB-98C3-41CF48E59389}"/>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17" name="Line 387">
          <a:extLst>
            <a:ext uri="{FF2B5EF4-FFF2-40B4-BE49-F238E27FC236}">
              <a16:creationId xmlns:a16="http://schemas.microsoft.com/office/drawing/2014/main" id="{D2410F87-602C-4354-AE8C-30BA8331F04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18" name="Line 386">
          <a:extLst>
            <a:ext uri="{FF2B5EF4-FFF2-40B4-BE49-F238E27FC236}">
              <a16:creationId xmlns:a16="http://schemas.microsoft.com/office/drawing/2014/main" id="{FE14525D-CB9A-47E4-BBEA-D206DCB4E39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19" name="Line 385">
          <a:extLst>
            <a:ext uri="{FF2B5EF4-FFF2-40B4-BE49-F238E27FC236}">
              <a16:creationId xmlns:a16="http://schemas.microsoft.com/office/drawing/2014/main" id="{96C4F4C2-D2FD-4E9C-9BA6-9D2A858E8F3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20" name="Line 384">
          <a:extLst>
            <a:ext uri="{FF2B5EF4-FFF2-40B4-BE49-F238E27FC236}">
              <a16:creationId xmlns:a16="http://schemas.microsoft.com/office/drawing/2014/main" id="{82F4F39D-05D5-43F1-9D8E-006655151AF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21" name="Line 383">
          <a:extLst>
            <a:ext uri="{FF2B5EF4-FFF2-40B4-BE49-F238E27FC236}">
              <a16:creationId xmlns:a16="http://schemas.microsoft.com/office/drawing/2014/main" id="{111569C9-D4FE-43C7-B163-7F686E3E198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22" name="Line 382">
          <a:extLst>
            <a:ext uri="{FF2B5EF4-FFF2-40B4-BE49-F238E27FC236}">
              <a16:creationId xmlns:a16="http://schemas.microsoft.com/office/drawing/2014/main" id="{4F4AAB19-ACCF-4228-9D3D-B88D4469B5B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23" name="Line 381">
          <a:extLst>
            <a:ext uri="{FF2B5EF4-FFF2-40B4-BE49-F238E27FC236}">
              <a16:creationId xmlns:a16="http://schemas.microsoft.com/office/drawing/2014/main" id="{5A8EC944-60DF-406A-88DC-3A88F687D05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24" name="Line 380">
          <a:extLst>
            <a:ext uri="{FF2B5EF4-FFF2-40B4-BE49-F238E27FC236}">
              <a16:creationId xmlns:a16="http://schemas.microsoft.com/office/drawing/2014/main" id="{6CAF2162-60FD-4F3C-86CB-061916299D2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25" name="Line 379">
          <a:extLst>
            <a:ext uri="{FF2B5EF4-FFF2-40B4-BE49-F238E27FC236}">
              <a16:creationId xmlns:a16="http://schemas.microsoft.com/office/drawing/2014/main" id="{9319B8F5-2347-4484-B159-67D2D392542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26" name="Line 378">
          <a:extLst>
            <a:ext uri="{FF2B5EF4-FFF2-40B4-BE49-F238E27FC236}">
              <a16:creationId xmlns:a16="http://schemas.microsoft.com/office/drawing/2014/main" id="{C2DFA909-44FF-404E-8C31-AE861F74EEB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27" name="Line 377">
          <a:extLst>
            <a:ext uri="{FF2B5EF4-FFF2-40B4-BE49-F238E27FC236}">
              <a16:creationId xmlns:a16="http://schemas.microsoft.com/office/drawing/2014/main" id="{1BDAA62B-2ACB-44C6-8FE7-08B9C7BC683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28" name="Line 376">
          <a:extLst>
            <a:ext uri="{FF2B5EF4-FFF2-40B4-BE49-F238E27FC236}">
              <a16:creationId xmlns:a16="http://schemas.microsoft.com/office/drawing/2014/main" id="{ACC304DC-2B30-4D4F-83A0-0DBA4B40BE3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929" name="Line 375">
          <a:extLst>
            <a:ext uri="{FF2B5EF4-FFF2-40B4-BE49-F238E27FC236}">
              <a16:creationId xmlns:a16="http://schemas.microsoft.com/office/drawing/2014/main" id="{EE95F726-19C5-49C6-A5FC-FC6A527D98B1}"/>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30" name="Line 374">
          <a:extLst>
            <a:ext uri="{FF2B5EF4-FFF2-40B4-BE49-F238E27FC236}">
              <a16:creationId xmlns:a16="http://schemas.microsoft.com/office/drawing/2014/main" id="{C92A98E9-3C6E-45DC-9ACC-3CC06D0EBC2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31" name="Line 373">
          <a:extLst>
            <a:ext uri="{FF2B5EF4-FFF2-40B4-BE49-F238E27FC236}">
              <a16:creationId xmlns:a16="http://schemas.microsoft.com/office/drawing/2014/main" id="{A974DF3B-BD80-4BBE-B74A-70F95C5DDCD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32" name="Line 372">
          <a:extLst>
            <a:ext uri="{FF2B5EF4-FFF2-40B4-BE49-F238E27FC236}">
              <a16:creationId xmlns:a16="http://schemas.microsoft.com/office/drawing/2014/main" id="{3B1335AF-273D-442A-95F1-36683EE3396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33" name="Line 371">
          <a:extLst>
            <a:ext uri="{FF2B5EF4-FFF2-40B4-BE49-F238E27FC236}">
              <a16:creationId xmlns:a16="http://schemas.microsoft.com/office/drawing/2014/main" id="{8BA171FB-724F-409F-B425-9280B663F0D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34" name="Line 370">
          <a:extLst>
            <a:ext uri="{FF2B5EF4-FFF2-40B4-BE49-F238E27FC236}">
              <a16:creationId xmlns:a16="http://schemas.microsoft.com/office/drawing/2014/main" id="{A9231CB1-EA24-402D-82C2-ED500BED85F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35" name="Line 369">
          <a:extLst>
            <a:ext uri="{FF2B5EF4-FFF2-40B4-BE49-F238E27FC236}">
              <a16:creationId xmlns:a16="http://schemas.microsoft.com/office/drawing/2014/main" id="{F0CF8A21-DE9B-4F2E-9445-D4D3C6F7D82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36" name="Line 368">
          <a:extLst>
            <a:ext uri="{FF2B5EF4-FFF2-40B4-BE49-F238E27FC236}">
              <a16:creationId xmlns:a16="http://schemas.microsoft.com/office/drawing/2014/main" id="{FCD0B0C2-373A-4317-B0E8-2A63445A9B1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37" name="Line 367">
          <a:extLst>
            <a:ext uri="{FF2B5EF4-FFF2-40B4-BE49-F238E27FC236}">
              <a16:creationId xmlns:a16="http://schemas.microsoft.com/office/drawing/2014/main" id="{F8793F3E-8672-4587-B09C-E7DC2947147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38" name="Line 366">
          <a:extLst>
            <a:ext uri="{FF2B5EF4-FFF2-40B4-BE49-F238E27FC236}">
              <a16:creationId xmlns:a16="http://schemas.microsoft.com/office/drawing/2014/main" id="{A009C0C2-3DBD-43E4-A40F-2F75001C846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39" name="Line 365">
          <a:extLst>
            <a:ext uri="{FF2B5EF4-FFF2-40B4-BE49-F238E27FC236}">
              <a16:creationId xmlns:a16="http://schemas.microsoft.com/office/drawing/2014/main" id="{2B3D3CFC-D4AB-4BD5-ADF7-288841D5696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40" name="Line 364">
          <a:extLst>
            <a:ext uri="{FF2B5EF4-FFF2-40B4-BE49-F238E27FC236}">
              <a16:creationId xmlns:a16="http://schemas.microsoft.com/office/drawing/2014/main" id="{B8ADEFD2-2D83-4677-8C25-59F55B6CD18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41" name="Line 363">
          <a:extLst>
            <a:ext uri="{FF2B5EF4-FFF2-40B4-BE49-F238E27FC236}">
              <a16:creationId xmlns:a16="http://schemas.microsoft.com/office/drawing/2014/main" id="{4268170E-6DB2-42A1-BCDE-683254EEAF7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42" name="Line 362">
          <a:extLst>
            <a:ext uri="{FF2B5EF4-FFF2-40B4-BE49-F238E27FC236}">
              <a16:creationId xmlns:a16="http://schemas.microsoft.com/office/drawing/2014/main" id="{D2249301-E02C-439C-B074-B49687956E1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43" name="Line 361">
          <a:extLst>
            <a:ext uri="{FF2B5EF4-FFF2-40B4-BE49-F238E27FC236}">
              <a16:creationId xmlns:a16="http://schemas.microsoft.com/office/drawing/2014/main" id="{4F7B812A-6F08-4539-A674-7D176952E05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44" name="Line 360">
          <a:extLst>
            <a:ext uri="{FF2B5EF4-FFF2-40B4-BE49-F238E27FC236}">
              <a16:creationId xmlns:a16="http://schemas.microsoft.com/office/drawing/2014/main" id="{AF965B3B-9B8F-44BD-A975-9F46C3777D7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45" name="Line 359">
          <a:extLst>
            <a:ext uri="{FF2B5EF4-FFF2-40B4-BE49-F238E27FC236}">
              <a16:creationId xmlns:a16="http://schemas.microsoft.com/office/drawing/2014/main" id="{48257A0E-7021-46C8-BAD1-CF1FC02B048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46" name="Line 358">
          <a:extLst>
            <a:ext uri="{FF2B5EF4-FFF2-40B4-BE49-F238E27FC236}">
              <a16:creationId xmlns:a16="http://schemas.microsoft.com/office/drawing/2014/main" id="{6DAD9040-DA6D-4F7F-A619-8B5307CFF2C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47" name="Line 357">
          <a:extLst>
            <a:ext uri="{FF2B5EF4-FFF2-40B4-BE49-F238E27FC236}">
              <a16:creationId xmlns:a16="http://schemas.microsoft.com/office/drawing/2014/main" id="{C7DDE4D3-C163-4109-8F37-3DE835A1851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948" name="Line 356">
          <a:extLst>
            <a:ext uri="{FF2B5EF4-FFF2-40B4-BE49-F238E27FC236}">
              <a16:creationId xmlns:a16="http://schemas.microsoft.com/office/drawing/2014/main" id="{5A286A12-B9C1-4DA4-B483-20CAD8765679}"/>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49" name="Line 355">
          <a:extLst>
            <a:ext uri="{FF2B5EF4-FFF2-40B4-BE49-F238E27FC236}">
              <a16:creationId xmlns:a16="http://schemas.microsoft.com/office/drawing/2014/main" id="{D0481A91-ADBB-44EF-9077-AA2FA1ABCD7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50" name="Line 354">
          <a:extLst>
            <a:ext uri="{FF2B5EF4-FFF2-40B4-BE49-F238E27FC236}">
              <a16:creationId xmlns:a16="http://schemas.microsoft.com/office/drawing/2014/main" id="{387B9EBF-0E4D-47FF-90F0-B7F122A6486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51" name="Line 353">
          <a:extLst>
            <a:ext uri="{FF2B5EF4-FFF2-40B4-BE49-F238E27FC236}">
              <a16:creationId xmlns:a16="http://schemas.microsoft.com/office/drawing/2014/main" id="{1F8FC67F-077A-48E9-B83B-4B01A6169C6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52" name="Line 352">
          <a:extLst>
            <a:ext uri="{FF2B5EF4-FFF2-40B4-BE49-F238E27FC236}">
              <a16:creationId xmlns:a16="http://schemas.microsoft.com/office/drawing/2014/main" id="{30191607-E82F-403B-9C2F-F0E2846D05B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53" name="Line 351">
          <a:extLst>
            <a:ext uri="{FF2B5EF4-FFF2-40B4-BE49-F238E27FC236}">
              <a16:creationId xmlns:a16="http://schemas.microsoft.com/office/drawing/2014/main" id="{F5B3EDCE-35C9-4727-B908-F1A0D9DF47E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54" name="Line 350">
          <a:extLst>
            <a:ext uri="{FF2B5EF4-FFF2-40B4-BE49-F238E27FC236}">
              <a16:creationId xmlns:a16="http://schemas.microsoft.com/office/drawing/2014/main" id="{DDCC952D-64E5-426C-B1E8-AF25F90C5F8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55" name="Line 349">
          <a:extLst>
            <a:ext uri="{FF2B5EF4-FFF2-40B4-BE49-F238E27FC236}">
              <a16:creationId xmlns:a16="http://schemas.microsoft.com/office/drawing/2014/main" id="{3D258882-938B-474C-8FBA-67A854B3A72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56" name="Line 348">
          <a:extLst>
            <a:ext uri="{FF2B5EF4-FFF2-40B4-BE49-F238E27FC236}">
              <a16:creationId xmlns:a16="http://schemas.microsoft.com/office/drawing/2014/main" id="{C6801E86-C851-4A8F-9E8E-D92F0FABBE7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57" name="Line 347">
          <a:extLst>
            <a:ext uri="{FF2B5EF4-FFF2-40B4-BE49-F238E27FC236}">
              <a16:creationId xmlns:a16="http://schemas.microsoft.com/office/drawing/2014/main" id="{4A8DD78E-341E-4D5F-8731-EA40AA34102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58" name="Line 346">
          <a:extLst>
            <a:ext uri="{FF2B5EF4-FFF2-40B4-BE49-F238E27FC236}">
              <a16:creationId xmlns:a16="http://schemas.microsoft.com/office/drawing/2014/main" id="{FF819E34-3E8B-4EC8-AC35-C675E77694C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59" name="Line 345">
          <a:extLst>
            <a:ext uri="{FF2B5EF4-FFF2-40B4-BE49-F238E27FC236}">
              <a16:creationId xmlns:a16="http://schemas.microsoft.com/office/drawing/2014/main" id="{1D42DE3A-B80A-4CDE-88AF-FFEAA250642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60" name="Line 344">
          <a:extLst>
            <a:ext uri="{FF2B5EF4-FFF2-40B4-BE49-F238E27FC236}">
              <a16:creationId xmlns:a16="http://schemas.microsoft.com/office/drawing/2014/main" id="{2033F2E2-AC57-4E86-BB2D-9A8C366D9C1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61" name="Line 343">
          <a:extLst>
            <a:ext uri="{FF2B5EF4-FFF2-40B4-BE49-F238E27FC236}">
              <a16:creationId xmlns:a16="http://schemas.microsoft.com/office/drawing/2014/main" id="{EEB53D2C-3D97-4ED8-9F5E-31E054DA2F3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62" name="Line 342">
          <a:extLst>
            <a:ext uri="{FF2B5EF4-FFF2-40B4-BE49-F238E27FC236}">
              <a16:creationId xmlns:a16="http://schemas.microsoft.com/office/drawing/2014/main" id="{E72E428D-EBFF-43E5-B0F4-48F15B471EF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63" name="Line 341">
          <a:extLst>
            <a:ext uri="{FF2B5EF4-FFF2-40B4-BE49-F238E27FC236}">
              <a16:creationId xmlns:a16="http://schemas.microsoft.com/office/drawing/2014/main" id="{504B9665-31B1-4607-9A6B-873FF1A1DD2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64" name="Line 340">
          <a:extLst>
            <a:ext uri="{FF2B5EF4-FFF2-40B4-BE49-F238E27FC236}">
              <a16:creationId xmlns:a16="http://schemas.microsoft.com/office/drawing/2014/main" id="{69EF15FC-4C56-4973-812E-DD5E3C8F095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65" name="Line 339">
          <a:extLst>
            <a:ext uri="{FF2B5EF4-FFF2-40B4-BE49-F238E27FC236}">
              <a16:creationId xmlns:a16="http://schemas.microsoft.com/office/drawing/2014/main" id="{2401571D-4031-4E4D-89B6-A685582132C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66" name="Line 338">
          <a:extLst>
            <a:ext uri="{FF2B5EF4-FFF2-40B4-BE49-F238E27FC236}">
              <a16:creationId xmlns:a16="http://schemas.microsoft.com/office/drawing/2014/main" id="{A9DB01DA-B19E-4B2F-A128-5DAC6CBBC84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67" name="Line 337">
          <a:extLst>
            <a:ext uri="{FF2B5EF4-FFF2-40B4-BE49-F238E27FC236}">
              <a16:creationId xmlns:a16="http://schemas.microsoft.com/office/drawing/2014/main" id="{E645D019-A171-4031-AC42-BD47AA71853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68" name="Line 336">
          <a:extLst>
            <a:ext uri="{FF2B5EF4-FFF2-40B4-BE49-F238E27FC236}">
              <a16:creationId xmlns:a16="http://schemas.microsoft.com/office/drawing/2014/main" id="{FC52B8F2-5936-4929-93FE-C43EE0EFDB3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69" name="Line 335">
          <a:extLst>
            <a:ext uri="{FF2B5EF4-FFF2-40B4-BE49-F238E27FC236}">
              <a16:creationId xmlns:a16="http://schemas.microsoft.com/office/drawing/2014/main" id="{55917E08-FDDC-4B94-94E0-44124AF8A4E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70" name="Line 334">
          <a:extLst>
            <a:ext uri="{FF2B5EF4-FFF2-40B4-BE49-F238E27FC236}">
              <a16:creationId xmlns:a16="http://schemas.microsoft.com/office/drawing/2014/main" id="{41102906-22EB-4DB5-9126-04E14BC9F2D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71" name="Line 333">
          <a:extLst>
            <a:ext uri="{FF2B5EF4-FFF2-40B4-BE49-F238E27FC236}">
              <a16:creationId xmlns:a16="http://schemas.microsoft.com/office/drawing/2014/main" id="{0F5C7912-AA87-4F42-8AB4-143D5B8FACC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72" name="Line 332">
          <a:extLst>
            <a:ext uri="{FF2B5EF4-FFF2-40B4-BE49-F238E27FC236}">
              <a16:creationId xmlns:a16="http://schemas.microsoft.com/office/drawing/2014/main" id="{220D44E1-3379-42DD-A521-60DEE347111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73" name="Line 331">
          <a:extLst>
            <a:ext uri="{FF2B5EF4-FFF2-40B4-BE49-F238E27FC236}">
              <a16:creationId xmlns:a16="http://schemas.microsoft.com/office/drawing/2014/main" id="{7BB265A7-4968-49C2-83F0-E07CBCEA4F3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74" name="Line 330">
          <a:extLst>
            <a:ext uri="{FF2B5EF4-FFF2-40B4-BE49-F238E27FC236}">
              <a16:creationId xmlns:a16="http://schemas.microsoft.com/office/drawing/2014/main" id="{1F1AA7DA-BEE6-44AF-AEDA-E60119437A0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75" name="Line 329">
          <a:extLst>
            <a:ext uri="{FF2B5EF4-FFF2-40B4-BE49-F238E27FC236}">
              <a16:creationId xmlns:a16="http://schemas.microsoft.com/office/drawing/2014/main" id="{B0933D3F-FE2D-44CF-A5AD-C8294C03B71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76" name="Line 328">
          <a:extLst>
            <a:ext uri="{FF2B5EF4-FFF2-40B4-BE49-F238E27FC236}">
              <a16:creationId xmlns:a16="http://schemas.microsoft.com/office/drawing/2014/main" id="{A8D3D4D3-992F-4881-AA5B-98B70F16AA2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77" name="Line 327">
          <a:extLst>
            <a:ext uri="{FF2B5EF4-FFF2-40B4-BE49-F238E27FC236}">
              <a16:creationId xmlns:a16="http://schemas.microsoft.com/office/drawing/2014/main" id="{1F843451-DCF0-450D-BDDD-18F8E69D862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78" name="Line 326">
          <a:extLst>
            <a:ext uri="{FF2B5EF4-FFF2-40B4-BE49-F238E27FC236}">
              <a16:creationId xmlns:a16="http://schemas.microsoft.com/office/drawing/2014/main" id="{53D50F85-951B-447D-AE38-86859115C74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79" name="Line 325">
          <a:extLst>
            <a:ext uri="{FF2B5EF4-FFF2-40B4-BE49-F238E27FC236}">
              <a16:creationId xmlns:a16="http://schemas.microsoft.com/office/drawing/2014/main" id="{EDD97265-E423-48C1-BD91-90B6A44FC4E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80" name="Line 324">
          <a:extLst>
            <a:ext uri="{FF2B5EF4-FFF2-40B4-BE49-F238E27FC236}">
              <a16:creationId xmlns:a16="http://schemas.microsoft.com/office/drawing/2014/main" id="{1C8D5F3D-1718-4593-A1E5-7DF125CF9B2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81" name="Line 323">
          <a:extLst>
            <a:ext uri="{FF2B5EF4-FFF2-40B4-BE49-F238E27FC236}">
              <a16:creationId xmlns:a16="http://schemas.microsoft.com/office/drawing/2014/main" id="{1A50E4CE-F28E-4C15-B76C-63F2D958D9D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82" name="Line 322">
          <a:extLst>
            <a:ext uri="{FF2B5EF4-FFF2-40B4-BE49-F238E27FC236}">
              <a16:creationId xmlns:a16="http://schemas.microsoft.com/office/drawing/2014/main" id="{A305C454-FB50-4564-BA9A-40F0805AEB7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83" name="Line 321">
          <a:extLst>
            <a:ext uri="{FF2B5EF4-FFF2-40B4-BE49-F238E27FC236}">
              <a16:creationId xmlns:a16="http://schemas.microsoft.com/office/drawing/2014/main" id="{69A0BFA4-F2A3-4FC4-AFF3-1CBC625AADA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984" name="Line 320">
          <a:extLst>
            <a:ext uri="{FF2B5EF4-FFF2-40B4-BE49-F238E27FC236}">
              <a16:creationId xmlns:a16="http://schemas.microsoft.com/office/drawing/2014/main" id="{261F9266-AB4A-44EE-833F-12D11BDB48F2}"/>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85" name="Line 319">
          <a:extLst>
            <a:ext uri="{FF2B5EF4-FFF2-40B4-BE49-F238E27FC236}">
              <a16:creationId xmlns:a16="http://schemas.microsoft.com/office/drawing/2014/main" id="{7B39789D-96C1-43DE-9C85-9097A524504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86" name="Line 318">
          <a:extLst>
            <a:ext uri="{FF2B5EF4-FFF2-40B4-BE49-F238E27FC236}">
              <a16:creationId xmlns:a16="http://schemas.microsoft.com/office/drawing/2014/main" id="{76D2B621-1680-4740-80B2-80AAA978447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87" name="Line 317">
          <a:extLst>
            <a:ext uri="{FF2B5EF4-FFF2-40B4-BE49-F238E27FC236}">
              <a16:creationId xmlns:a16="http://schemas.microsoft.com/office/drawing/2014/main" id="{3E68BC81-07B8-44E9-938E-2FAFA82E855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88" name="Line 316">
          <a:extLst>
            <a:ext uri="{FF2B5EF4-FFF2-40B4-BE49-F238E27FC236}">
              <a16:creationId xmlns:a16="http://schemas.microsoft.com/office/drawing/2014/main" id="{C34C56B3-7792-48D7-9EF9-EF8BD4D30A8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89" name="Line 315">
          <a:extLst>
            <a:ext uri="{FF2B5EF4-FFF2-40B4-BE49-F238E27FC236}">
              <a16:creationId xmlns:a16="http://schemas.microsoft.com/office/drawing/2014/main" id="{BDE34D53-909F-4376-B60E-100EF310A8F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90" name="Line 314">
          <a:extLst>
            <a:ext uri="{FF2B5EF4-FFF2-40B4-BE49-F238E27FC236}">
              <a16:creationId xmlns:a16="http://schemas.microsoft.com/office/drawing/2014/main" id="{44F1FD35-3A48-48D9-AD5C-02035548EB3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91" name="Line 313">
          <a:extLst>
            <a:ext uri="{FF2B5EF4-FFF2-40B4-BE49-F238E27FC236}">
              <a16:creationId xmlns:a16="http://schemas.microsoft.com/office/drawing/2014/main" id="{7A13006D-E580-4276-B9CF-2FA7D5D72CF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92" name="Line 312">
          <a:extLst>
            <a:ext uri="{FF2B5EF4-FFF2-40B4-BE49-F238E27FC236}">
              <a16:creationId xmlns:a16="http://schemas.microsoft.com/office/drawing/2014/main" id="{80C52422-E5EF-4D04-A9E2-1A4737C037E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93" name="Line 311">
          <a:extLst>
            <a:ext uri="{FF2B5EF4-FFF2-40B4-BE49-F238E27FC236}">
              <a16:creationId xmlns:a16="http://schemas.microsoft.com/office/drawing/2014/main" id="{67467E21-1CFD-4F5F-9939-537EF5DB782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94" name="Line 310">
          <a:extLst>
            <a:ext uri="{FF2B5EF4-FFF2-40B4-BE49-F238E27FC236}">
              <a16:creationId xmlns:a16="http://schemas.microsoft.com/office/drawing/2014/main" id="{FC4F44B5-C7D3-4F03-BE7F-54435F86113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95" name="Line 309">
          <a:extLst>
            <a:ext uri="{FF2B5EF4-FFF2-40B4-BE49-F238E27FC236}">
              <a16:creationId xmlns:a16="http://schemas.microsoft.com/office/drawing/2014/main" id="{A67FB6C8-5DC4-4FA7-A4D2-2D7FDA62143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96" name="Line 308">
          <a:extLst>
            <a:ext uri="{FF2B5EF4-FFF2-40B4-BE49-F238E27FC236}">
              <a16:creationId xmlns:a16="http://schemas.microsoft.com/office/drawing/2014/main" id="{59AA828C-897F-4FF2-8BA3-FBFD33E4160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997" name="Line 307">
          <a:extLst>
            <a:ext uri="{FF2B5EF4-FFF2-40B4-BE49-F238E27FC236}">
              <a16:creationId xmlns:a16="http://schemas.microsoft.com/office/drawing/2014/main" id="{44A4099C-C3D8-4D91-B922-16E5AB66F88E}"/>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98" name="Line 306">
          <a:extLst>
            <a:ext uri="{FF2B5EF4-FFF2-40B4-BE49-F238E27FC236}">
              <a16:creationId xmlns:a16="http://schemas.microsoft.com/office/drawing/2014/main" id="{3C0D95FB-FD3F-4F1C-8BE0-25250624315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999" name="Line 305">
          <a:extLst>
            <a:ext uri="{FF2B5EF4-FFF2-40B4-BE49-F238E27FC236}">
              <a16:creationId xmlns:a16="http://schemas.microsoft.com/office/drawing/2014/main" id="{73418614-5A41-4F59-8FBF-033AF51C583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00" name="Line 304">
          <a:extLst>
            <a:ext uri="{FF2B5EF4-FFF2-40B4-BE49-F238E27FC236}">
              <a16:creationId xmlns:a16="http://schemas.microsoft.com/office/drawing/2014/main" id="{2307EC6C-EAA0-4A0F-AD1E-C06186F3100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01" name="Line 303">
          <a:extLst>
            <a:ext uri="{FF2B5EF4-FFF2-40B4-BE49-F238E27FC236}">
              <a16:creationId xmlns:a16="http://schemas.microsoft.com/office/drawing/2014/main" id="{D1481BB9-AD5A-4FB7-AB45-3C03ACBFF29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02" name="Line 302">
          <a:extLst>
            <a:ext uri="{FF2B5EF4-FFF2-40B4-BE49-F238E27FC236}">
              <a16:creationId xmlns:a16="http://schemas.microsoft.com/office/drawing/2014/main" id="{C86A2291-DDEB-4DA6-97EC-F6E333CFAF0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03" name="Line 301">
          <a:extLst>
            <a:ext uri="{FF2B5EF4-FFF2-40B4-BE49-F238E27FC236}">
              <a16:creationId xmlns:a16="http://schemas.microsoft.com/office/drawing/2014/main" id="{0A475FBD-3800-4D31-8483-638C885C26C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04" name="Line 300">
          <a:extLst>
            <a:ext uri="{FF2B5EF4-FFF2-40B4-BE49-F238E27FC236}">
              <a16:creationId xmlns:a16="http://schemas.microsoft.com/office/drawing/2014/main" id="{F3EE1C79-5C57-4DD5-876C-CB86533B4CA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05" name="Line 299">
          <a:extLst>
            <a:ext uri="{FF2B5EF4-FFF2-40B4-BE49-F238E27FC236}">
              <a16:creationId xmlns:a16="http://schemas.microsoft.com/office/drawing/2014/main" id="{88181E85-2E7F-4841-AA4D-5BA74F87600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06" name="Line 298">
          <a:extLst>
            <a:ext uri="{FF2B5EF4-FFF2-40B4-BE49-F238E27FC236}">
              <a16:creationId xmlns:a16="http://schemas.microsoft.com/office/drawing/2014/main" id="{D7D7EA2E-689C-402A-9074-58C068C4771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07" name="Line 297">
          <a:extLst>
            <a:ext uri="{FF2B5EF4-FFF2-40B4-BE49-F238E27FC236}">
              <a16:creationId xmlns:a16="http://schemas.microsoft.com/office/drawing/2014/main" id="{306B02DD-DA62-4DDD-875A-E6FAAB284CB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08" name="Line 296">
          <a:extLst>
            <a:ext uri="{FF2B5EF4-FFF2-40B4-BE49-F238E27FC236}">
              <a16:creationId xmlns:a16="http://schemas.microsoft.com/office/drawing/2014/main" id="{649B96C0-AB0F-4AFF-AE47-991C7B431CB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09" name="Line 295">
          <a:extLst>
            <a:ext uri="{FF2B5EF4-FFF2-40B4-BE49-F238E27FC236}">
              <a16:creationId xmlns:a16="http://schemas.microsoft.com/office/drawing/2014/main" id="{FD52556E-7912-441E-AE7C-D1A07E2B97D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10" name="Line 294">
          <a:extLst>
            <a:ext uri="{FF2B5EF4-FFF2-40B4-BE49-F238E27FC236}">
              <a16:creationId xmlns:a16="http://schemas.microsoft.com/office/drawing/2014/main" id="{16B38066-EE67-4D73-93CE-A75CEA7445C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11" name="Line 293">
          <a:extLst>
            <a:ext uri="{FF2B5EF4-FFF2-40B4-BE49-F238E27FC236}">
              <a16:creationId xmlns:a16="http://schemas.microsoft.com/office/drawing/2014/main" id="{284E94A4-836C-409F-99A3-8892A8C905B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12" name="Line 292">
          <a:extLst>
            <a:ext uri="{FF2B5EF4-FFF2-40B4-BE49-F238E27FC236}">
              <a16:creationId xmlns:a16="http://schemas.microsoft.com/office/drawing/2014/main" id="{5A735085-8409-4B41-848E-5B79909D15F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13" name="Line 291">
          <a:extLst>
            <a:ext uri="{FF2B5EF4-FFF2-40B4-BE49-F238E27FC236}">
              <a16:creationId xmlns:a16="http://schemas.microsoft.com/office/drawing/2014/main" id="{2B3FBDF4-6CC0-4DB6-B516-850A753FAAD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14" name="Line 290">
          <a:extLst>
            <a:ext uri="{FF2B5EF4-FFF2-40B4-BE49-F238E27FC236}">
              <a16:creationId xmlns:a16="http://schemas.microsoft.com/office/drawing/2014/main" id="{1C0004E3-8822-4836-A395-10B5161B919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15" name="Line 289">
          <a:extLst>
            <a:ext uri="{FF2B5EF4-FFF2-40B4-BE49-F238E27FC236}">
              <a16:creationId xmlns:a16="http://schemas.microsoft.com/office/drawing/2014/main" id="{91483A40-7D1C-4519-B01B-98BA3E188FC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016" name="Line 288">
          <a:extLst>
            <a:ext uri="{FF2B5EF4-FFF2-40B4-BE49-F238E27FC236}">
              <a16:creationId xmlns:a16="http://schemas.microsoft.com/office/drawing/2014/main" id="{F3F8A01B-37F8-4005-ABB3-8D9F9F403D04}"/>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17" name="Line 287">
          <a:extLst>
            <a:ext uri="{FF2B5EF4-FFF2-40B4-BE49-F238E27FC236}">
              <a16:creationId xmlns:a16="http://schemas.microsoft.com/office/drawing/2014/main" id="{7F53CC13-E1DC-427B-B0C4-424D2D7090A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18" name="Line 286">
          <a:extLst>
            <a:ext uri="{FF2B5EF4-FFF2-40B4-BE49-F238E27FC236}">
              <a16:creationId xmlns:a16="http://schemas.microsoft.com/office/drawing/2014/main" id="{A2BA33EF-2F16-4E30-809D-7B3A34E3AD0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19" name="Line 285">
          <a:extLst>
            <a:ext uri="{FF2B5EF4-FFF2-40B4-BE49-F238E27FC236}">
              <a16:creationId xmlns:a16="http://schemas.microsoft.com/office/drawing/2014/main" id="{ACB4B207-9DE9-4FCB-BA65-2F614D834CE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20" name="Line 284">
          <a:extLst>
            <a:ext uri="{FF2B5EF4-FFF2-40B4-BE49-F238E27FC236}">
              <a16:creationId xmlns:a16="http://schemas.microsoft.com/office/drawing/2014/main" id="{49684430-1277-48AE-99D6-5E6E4E2F239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21" name="Line 283">
          <a:extLst>
            <a:ext uri="{FF2B5EF4-FFF2-40B4-BE49-F238E27FC236}">
              <a16:creationId xmlns:a16="http://schemas.microsoft.com/office/drawing/2014/main" id="{46DC8588-66C1-4F27-9F16-30245DD5D50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22" name="Line 282">
          <a:extLst>
            <a:ext uri="{FF2B5EF4-FFF2-40B4-BE49-F238E27FC236}">
              <a16:creationId xmlns:a16="http://schemas.microsoft.com/office/drawing/2014/main" id="{427894D5-50C5-472C-B185-24C626E3D31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23" name="Line 281">
          <a:extLst>
            <a:ext uri="{FF2B5EF4-FFF2-40B4-BE49-F238E27FC236}">
              <a16:creationId xmlns:a16="http://schemas.microsoft.com/office/drawing/2014/main" id="{B1A1F61D-1E5D-4052-95A0-3441050FF67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24" name="Line 280">
          <a:extLst>
            <a:ext uri="{FF2B5EF4-FFF2-40B4-BE49-F238E27FC236}">
              <a16:creationId xmlns:a16="http://schemas.microsoft.com/office/drawing/2014/main" id="{DB74BB37-0430-44FB-A3C0-81E92301D8A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25" name="Line 279">
          <a:extLst>
            <a:ext uri="{FF2B5EF4-FFF2-40B4-BE49-F238E27FC236}">
              <a16:creationId xmlns:a16="http://schemas.microsoft.com/office/drawing/2014/main" id="{E145F5E3-3292-483B-9C83-0EBAA888695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26" name="Line 278">
          <a:extLst>
            <a:ext uri="{FF2B5EF4-FFF2-40B4-BE49-F238E27FC236}">
              <a16:creationId xmlns:a16="http://schemas.microsoft.com/office/drawing/2014/main" id="{5605FD64-3E05-46B7-90C9-7D692C10C7E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27" name="Line 277">
          <a:extLst>
            <a:ext uri="{FF2B5EF4-FFF2-40B4-BE49-F238E27FC236}">
              <a16:creationId xmlns:a16="http://schemas.microsoft.com/office/drawing/2014/main" id="{5CAA5026-31A2-4EDD-8C61-3ED987B46AB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28" name="Line 276">
          <a:extLst>
            <a:ext uri="{FF2B5EF4-FFF2-40B4-BE49-F238E27FC236}">
              <a16:creationId xmlns:a16="http://schemas.microsoft.com/office/drawing/2014/main" id="{7FF105C9-8069-435E-B128-432CA8CB7F2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29" name="Line 275">
          <a:extLst>
            <a:ext uri="{FF2B5EF4-FFF2-40B4-BE49-F238E27FC236}">
              <a16:creationId xmlns:a16="http://schemas.microsoft.com/office/drawing/2014/main" id="{2A009FA3-AB76-43E9-AC68-7ABB23C76B8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30" name="Line 274">
          <a:extLst>
            <a:ext uri="{FF2B5EF4-FFF2-40B4-BE49-F238E27FC236}">
              <a16:creationId xmlns:a16="http://schemas.microsoft.com/office/drawing/2014/main" id="{822311A1-A2DD-4C44-BC7C-35AA4C6DD32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31" name="Line 273">
          <a:extLst>
            <a:ext uri="{FF2B5EF4-FFF2-40B4-BE49-F238E27FC236}">
              <a16:creationId xmlns:a16="http://schemas.microsoft.com/office/drawing/2014/main" id="{000A3D76-43ED-4D26-972A-48F5F172239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32" name="Line 272">
          <a:extLst>
            <a:ext uri="{FF2B5EF4-FFF2-40B4-BE49-F238E27FC236}">
              <a16:creationId xmlns:a16="http://schemas.microsoft.com/office/drawing/2014/main" id="{5BE46EA7-6BD0-4BFD-9517-69E6B3406D3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33" name="Line 271">
          <a:extLst>
            <a:ext uri="{FF2B5EF4-FFF2-40B4-BE49-F238E27FC236}">
              <a16:creationId xmlns:a16="http://schemas.microsoft.com/office/drawing/2014/main" id="{0CF1FB60-0134-4E4A-AC26-FF1F4394E32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34" name="Line 270">
          <a:extLst>
            <a:ext uri="{FF2B5EF4-FFF2-40B4-BE49-F238E27FC236}">
              <a16:creationId xmlns:a16="http://schemas.microsoft.com/office/drawing/2014/main" id="{12028BA3-DCA4-4B7B-9502-41578DC3D4C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35" name="Line 269">
          <a:extLst>
            <a:ext uri="{FF2B5EF4-FFF2-40B4-BE49-F238E27FC236}">
              <a16:creationId xmlns:a16="http://schemas.microsoft.com/office/drawing/2014/main" id="{EF7B047D-00F4-49CB-A315-B637C1974DF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36" name="Line 268">
          <a:extLst>
            <a:ext uri="{FF2B5EF4-FFF2-40B4-BE49-F238E27FC236}">
              <a16:creationId xmlns:a16="http://schemas.microsoft.com/office/drawing/2014/main" id="{D86E0A6E-B17D-4186-87D3-B418202B70B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37" name="Line 267">
          <a:extLst>
            <a:ext uri="{FF2B5EF4-FFF2-40B4-BE49-F238E27FC236}">
              <a16:creationId xmlns:a16="http://schemas.microsoft.com/office/drawing/2014/main" id="{1286756F-420F-45AF-A79D-8F5494FAD8A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38" name="Line 266">
          <a:extLst>
            <a:ext uri="{FF2B5EF4-FFF2-40B4-BE49-F238E27FC236}">
              <a16:creationId xmlns:a16="http://schemas.microsoft.com/office/drawing/2014/main" id="{FCB78B66-27B7-4D50-BACB-2B2655EA819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39" name="Line 265">
          <a:extLst>
            <a:ext uri="{FF2B5EF4-FFF2-40B4-BE49-F238E27FC236}">
              <a16:creationId xmlns:a16="http://schemas.microsoft.com/office/drawing/2014/main" id="{2948A713-5CE6-4D31-AB27-1C3F2503AE2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40" name="Line 264">
          <a:extLst>
            <a:ext uri="{FF2B5EF4-FFF2-40B4-BE49-F238E27FC236}">
              <a16:creationId xmlns:a16="http://schemas.microsoft.com/office/drawing/2014/main" id="{7D4E06C8-F35E-4A1F-BCBE-A1A93B3DB68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41" name="Line 263">
          <a:extLst>
            <a:ext uri="{FF2B5EF4-FFF2-40B4-BE49-F238E27FC236}">
              <a16:creationId xmlns:a16="http://schemas.microsoft.com/office/drawing/2014/main" id="{F69C25E5-78F0-432F-844E-94BC7C85692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42" name="Line 262">
          <a:extLst>
            <a:ext uri="{FF2B5EF4-FFF2-40B4-BE49-F238E27FC236}">
              <a16:creationId xmlns:a16="http://schemas.microsoft.com/office/drawing/2014/main" id="{BB8E47B4-2E7A-4D58-8B1A-1F80B9FA19A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43" name="Line 261">
          <a:extLst>
            <a:ext uri="{FF2B5EF4-FFF2-40B4-BE49-F238E27FC236}">
              <a16:creationId xmlns:a16="http://schemas.microsoft.com/office/drawing/2014/main" id="{22B500DB-C783-42C0-8728-C4E83868A8A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044" name="Line 260">
          <a:extLst>
            <a:ext uri="{FF2B5EF4-FFF2-40B4-BE49-F238E27FC236}">
              <a16:creationId xmlns:a16="http://schemas.microsoft.com/office/drawing/2014/main" id="{0E1F1C19-9F39-4680-B99B-F7142B47C15F}"/>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45" name="Line 259">
          <a:extLst>
            <a:ext uri="{FF2B5EF4-FFF2-40B4-BE49-F238E27FC236}">
              <a16:creationId xmlns:a16="http://schemas.microsoft.com/office/drawing/2014/main" id="{D8C160CE-BEB5-4B5F-A203-02A2BDA3D25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46" name="Line 258">
          <a:extLst>
            <a:ext uri="{FF2B5EF4-FFF2-40B4-BE49-F238E27FC236}">
              <a16:creationId xmlns:a16="http://schemas.microsoft.com/office/drawing/2014/main" id="{C294CD5A-76F5-4070-B66F-5088C6C10CE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47" name="Line 257">
          <a:extLst>
            <a:ext uri="{FF2B5EF4-FFF2-40B4-BE49-F238E27FC236}">
              <a16:creationId xmlns:a16="http://schemas.microsoft.com/office/drawing/2014/main" id="{21C1B0F5-CF65-4EE2-9B91-10F3E57D7D6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48" name="Line 256">
          <a:extLst>
            <a:ext uri="{FF2B5EF4-FFF2-40B4-BE49-F238E27FC236}">
              <a16:creationId xmlns:a16="http://schemas.microsoft.com/office/drawing/2014/main" id="{CC4E50EF-6D11-4048-BDBB-4DBA3E7C405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49" name="Line 255">
          <a:extLst>
            <a:ext uri="{FF2B5EF4-FFF2-40B4-BE49-F238E27FC236}">
              <a16:creationId xmlns:a16="http://schemas.microsoft.com/office/drawing/2014/main" id="{9A0CB23C-9833-4BB7-A28A-F74E5E4B929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50" name="Line 254">
          <a:extLst>
            <a:ext uri="{FF2B5EF4-FFF2-40B4-BE49-F238E27FC236}">
              <a16:creationId xmlns:a16="http://schemas.microsoft.com/office/drawing/2014/main" id="{B2C8100D-A781-41F1-A581-8182B88284F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051" name="Line 253">
          <a:extLst>
            <a:ext uri="{FF2B5EF4-FFF2-40B4-BE49-F238E27FC236}">
              <a16:creationId xmlns:a16="http://schemas.microsoft.com/office/drawing/2014/main" id="{28B5A34D-1EEF-4185-AFFF-C4F537AD68CC}"/>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052" name="Line 252">
          <a:extLst>
            <a:ext uri="{FF2B5EF4-FFF2-40B4-BE49-F238E27FC236}">
              <a16:creationId xmlns:a16="http://schemas.microsoft.com/office/drawing/2014/main" id="{1F956A66-9C0C-4641-B8E1-EC1612FEAF37}"/>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53" name="Line 251">
          <a:extLst>
            <a:ext uri="{FF2B5EF4-FFF2-40B4-BE49-F238E27FC236}">
              <a16:creationId xmlns:a16="http://schemas.microsoft.com/office/drawing/2014/main" id="{46C49CE3-5EC4-44BE-ADBC-04D1415FF04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54" name="Line 250">
          <a:extLst>
            <a:ext uri="{FF2B5EF4-FFF2-40B4-BE49-F238E27FC236}">
              <a16:creationId xmlns:a16="http://schemas.microsoft.com/office/drawing/2014/main" id="{DA2F77E1-5209-4471-8D70-6CA46148D20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55" name="Line 249">
          <a:extLst>
            <a:ext uri="{FF2B5EF4-FFF2-40B4-BE49-F238E27FC236}">
              <a16:creationId xmlns:a16="http://schemas.microsoft.com/office/drawing/2014/main" id="{8C5B793C-4886-426C-A5F6-9D200DFAD4E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56" name="Line 248">
          <a:extLst>
            <a:ext uri="{FF2B5EF4-FFF2-40B4-BE49-F238E27FC236}">
              <a16:creationId xmlns:a16="http://schemas.microsoft.com/office/drawing/2014/main" id="{81255BD4-2660-405D-A813-82956E1807B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57" name="Line 247">
          <a:extLst>
            <a:ext uri="{FF2B5EF4-FFF2-40B4-BE49-F238E27FC236}">
              <a16:creationId xmlns:a16="http://schemas.microsoft.com/office/drawing/2014/main" id="{982E4A92-5FB6-4E04-B537-BF17B181C30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58" name="Line 246">
          <a:extLst>
            <a:ext uri="{FF2B5EF4-FFF2-40B4-BE49-F238E27FC236}">
              <a16:creationId xmlns:a16="http://schemas.microsoft.com/office/drawing/2014/main" id="{E5623736-DC55-4231-BAAD-A06088CED1D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59" name="Line 245">
          <a:extLst>
            <a:ext uri="{FF2B5EF4-FFF2-40B4-BE49-F238E27FC236}">
              <a16:creationId xmlns:a16="http://schemas.microsoft.com/office/drawing/2014/main" id="{E565FB7C-874E-4875-BD27-3A752072832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60" name="Line 244">
          <a:extLst>
            <a:ext uri="{FF2B5EF4-FFF2-40B4-BE49-F238E27FC236}">
              <a16:creationId xmlns:a16="http://schemas.microsoft.com/office/drawing/2014/main" id="{A6853377-8D24-4EA6-A61C-B386C68485B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61" name="Line 243">
          <a:extLst>
            <a:ext uri="{FF2B5EF4-FFF2-40B4-BE49-F238E27FC236}">
              <a16:creationId xmlns:a16="http://schemas.microsoft.com/office/drawing/2014/main" id="{4BCE9681-21F9-4E6B-88EB-176F436B3E8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62" name="Line 242">
          <a:extLst>
            <a:ext uri="{FF2B5EF4-FFF2-40B4-BE49-F238E27FC236}">
              <a16:creationId xmlns:a16="http://schemas.microsoft.com/office/drawing/2014/main" id="{1FEA4849-22DC-454A-83DD-8C2CEE40F0B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063" name="Line 241">
          <a:extLst>
            <a:ext uri="{FF2B5EF4-FFF2-40B4-BE49-F238E27FC236}">
              <a16:creationId xmlns:a16="http://schemas.microsoft.com/office/drawing/2014/main" id="{277A9D2F-8632-4431-B2F2-234203139CB7}"/>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64" name="Line 240">
          <a:extLst>
            <a:ext uri="{FF2B5EF4-FFF2-40B4-BE49-F238E27FC236}">
              <a16:creationId xmlns:a16="http://schemas.microsoft.com/office/drawing/2014/main" id="{251A39CF-623C-4339-904D-BE1A2AF22B0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65" name="Line 239">
          <a:extLst>
            <a:ext uri="{FF2B5EF4-FFF2-40B4-BE49-F238E27FC236}">
              <a16:creationId xmlns:a16="http://schemas.microsoft.com/office/drawing/2014/main" id="{A8F17F48-CB68-4CAD-90BA-6B1EAC2C754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66" name="Line 238">
          <a:extLst>
            <a:ext uri="{FF2B5EF4-FFF2-40B4-BE49-F238E27FC236}">
              <a16:creationId xmlns:a16="http://schemas.microsoft.com/office/drawing/2014/main" id="{429C5256-DFD4-41F0-BBD6-43B5323F2F9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67" name="Line 237">
          <a:extLst>
            <a:ext uri="{FF2B5EF4-FFF2-40B4-BE49-F238E27FC236}">
              <a16:creationId xmlns:a16="http://schemas.microsoft.com/office/drawing/2014/main" id="{581A53F9-DFDB-4A90-9C91-0E2E0DD3679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68" name="Line 236">
          <a:extLst>
            <a:ext uri="{FF2B5EF4-FFF2-40B4-BE49-F238E27FC236}">
              <a16:creationId xmlns:a16="http://schemas.microsoft.com/office/drawing/2014/main" id="{0D4744AE-060E-498D-87D3-FA5DBD2B451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69" name="Line 235">
          <a:extLst>
            <a:ext uri="{FF2B5EF4-FFF2-40B4-BE49-F238E27FC236}">
              <a16:creationId xmlns:a16="http://schemas.microsoft.com/office/drawing/2014/main" id="{7B496349-5396-4F15-B987-645A9C07735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70" name="Line 234">
          <a:extLst>
            <a:ext uri="{FF2B5EF4-FFF2-40B4-BE49-F238E27FC236}">
              <a16:creationId xmlns:a16="http://schemas.microsoft.com/office/drawing/2014/main" id="{656DDD9E-23A4-440E-818E-2087BE14EC0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71" name="Line 233">
          <a:extLst>
            <a:ext uri="{FF2B5EF4-FFF2-40B4-BE49-F238E27FC236}">
              <a16:creationId xmlns:a16="http://schemas.microsoft.com/office/drawing/2014/main" id="{DFA9B9B8-AEFB-464C-B1B9-8368CC2F375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72" name="Line 232">
          <a:extLst>
            <a:ext uri="{FF2B5EF4-FFF2-40B4-BE49-F238E27FC236}">
              <a16:creationId xmlns:a16="http://schemas.microsoft.com/office/drawing/2014/main" id="{419DBA17-ABE1-462A-830A-7A9CFA56954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73" name="Line 231">
          <a:extLst>
            <a:ext uri="{FF2B5EF4-FFF2-40B4-BE49-F238E27FC236}">
              <a16:creationId xmlns:a16="http://schemas.microsoft.com/office/drawing/2014/main" id="{C5CF9959-8578-415A-B221-4B98F612999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74" name="Line 230">
          <a:extLst>
            <a:ext uri="{FF2B5EF4-FFF2-40B4-BE49-F238E27FC236}">
              <a16:creationId xmlns:a16="http://schemas.microsoft.com/office/drawing/2014/main" id="{14C4899B-1CF0-42DB-B5B1-AC09350B871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75" name="Line 229">
          <a:extLst>
            <a:ext uri="{FF2B5EF4-FFF2-40B4-BE49-F238E27FC236}">
              <a16:creationId xmlns:a16="http://schemas.microsoft.com/office/drawing/2014/main" id="{8B0BFA79-755A-4D94-B992-D0D99D5DA89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076" name="Line 228">
          <a:extLst>
            <a:ext uri="{FF2B5EF4-FFF2-40B4-BE49-F238E27FC236}">
              <a16:creationId xmlns:a16="http://schemas.microsoft.com/office/drawing/2014/main" id="{26C00812-4E16-4181-B023-D25E6C75FD13}"/>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77" name="Line 227">
          <a:extLst>
            <a:ext uri="{FF2B5EF4-FFF2-40B4-BE49-F238E27FC236}">
              <a16:creationId xmlns:a16="http://schemas.microsoft.com/office/drawing/2014/main" id="{F8D21A53-8641-4CE6-8F88-D399B25A36A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78" name="Line 226">
          <a:extLst>
            <a:ext uri="{FF2B5EF4-FFF2-40B4-BE49-F238E27FC236}">
              <a16:creationId xmlns:a16="http://schemas.microsoft.com/office/drawing/2014/main" id="{3009CD04-BCA0-48BA-B218-D1AF2E6880D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79" name="Line 225">
          <a:extLst>
            <a:ext uri="{FF2B5EF4-FFF2-40B4-BE49-F238E27FC236}">
              <a16:creationId xmlns:a16="http://schemas.microsoft.com/office/drawing/2014/main" id="{C546D14C-7B26-4E42-B3DA-2193A0837D0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80" name="Line 224">
          <a:extLst>
            <a:ext uri="{FF2B5EF4-FFF2-40B4-BE49-F238E27FC236}">
              <a16:creationId xmlns:a16="http://schemas.microsoft.com/office/drawing/2014/main" id="{C4F22BDE-5919-4C85-90A0-2C575BF5C46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81" name="Line 223">
          <a:extLst>
            <a:ext uri="{FF2B5EF4-FFF2-40B4-BE49-F238E27FC236}">
              <a16:creationId xmlns:a16="http://schemas.microsoft.com/office/drawing/2014/main" id="{88435524-6AA8-44B1-8BC2-79E04BC7820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82" name="Line 222">
          <a:extLst>
            <a:ext uri="{FF2B5EF4-FFF2-40B4-BE49-F238E27FC236}">
              <a16:creationId xmlns:a16="http://schemas.microsoft.com/office/drawing/2014/main" id="{496632D6-D68E-438D-8C35-469B671CDEF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83" name="Line 221">
          <a:extLst>
            <a:ext uri="{FF2B5EF4-FFF2-40B4-BE49-F238E27FC236}">
              <a16:creationId xmlns:a16="http://schemas.microsoft.com/office/drawing/2014/main" id="{B2893B52-AF69-4B63-AD6D-BCC1CDE8659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84" name="Line 220">
          <a:extLst>
            <a:ext uri="{FF2B5EF4-FFF2-40B4-BE49-F238E27FC236}">
              <a16:creationId xmlns:a16="http://schemas.microsoft.com/office/drawing/2014/main" id="{08E085EE-27E7-4412-8616-F38FC62B2C0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85" name="Line 219">
          <a:extLst>
            <a:ext uri="{FF2B5EF4-FFF2-40B4-BE49-F238E27FC236}">
              <a16:creationId xmlns:a16="http://schemas.microsoft.com/office/drawing/2014/main" id="{0366F771-56A8-4BF4-A8F8-157E65B93A8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86" name="Line 218">
          <a:extLst>
            <a:ext uri="{FF2B5EF4-FFF2-40B4-BE49-F238E27FC236}">
              <a16:creationId xmlns:a16="http://schemas.microsoft.com/office/drawing/2014/main" id="{15045F82-E13A-40AA-9728-ABB6BD2D3C3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87" name="Line 217">
          <a:extLst>
            <a:ext uri="{FF2B5EF4-FFF2-40B4-BE49-F238E27FC236}">
              <a16:creationId xmlns:a16="http://schemas.microsoft.com/office/drawing/2014/main" id="{71BEF27E-D9F9-4E80-8E7F-5179631A320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88" name="Line 216">
          <a:extLst>
            <a:ext uri="{FF2B5EF4-FFF2-40B4-BE49-F238E27FC236}">
              <a16:creationId xmlns:a16="http://schemas.microsoft.com/office/drawing/2014/main" id="{381CAEC5-361B-4D44-873E-91CD5B7C554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89" name="Line 215">
          <a:extLst>
            <a:ext uri="{FF2B5EF4-FFF2-40B4-BE49-F238E27FC236}">
              <a16:creationId xmlns:a16="http://schemas.microsoft.com/office/drawing/2014/main" id="{8F99443C-1F1B-4B70-8247-E8D575B4CED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90" name="Line 214">
          <a:extLst>
            <a:ext uri="{FF2B5EF4-FFF2-40B4-BE49-F238E27FC236}">
              <a16:creationId xmlns:a16="http://schemas.microsoft.com/office/drawing/2014/main" id="{A23151FA-A35D-4C36-8706-65063F7842B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091" name="Line 213">
          <a:extLst>
            <a:ext uri="{FF2B5EF4-FFF2-40B4-BE49-F238E27FC236}">
              <a16:creationId xmlns:a16="http://schemas.microsoft.com/office/drawing/2014/main" id="{B3D20346-66C5-4A41-A0A5-BE1D62893266}"/>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92" name="Line 212">
          <a:extLst>
            <a:ext uri="{FF2B5EF4-FFF2-40B4-BE49-F238E27FC236}">
              <a16:creationId xmlns:a16="http://schemas.microsoft.com/office/drawing/2014/main" id="{8962910F-D19F-4A64-9AAB-3C1C732AC44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93" name="Line 211">
          <a:extLst>
            <a:ext uri="{FF2B5EF4-FFF2-40B4-BE49-F238E27FC236}">
              <a16:creationId xmlns:a16="http://schemas.microsoft.com/office/drawing/2014/main" id="{0C9ECADE-1A2B-4E95-A09A-B16EAC4C1E3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94" name="Line 210">
          <a:extLst>
            <a:ext uri="{FF2B5EF4-FFF2-40B4-BE49-F238E27FC236}">
              <a16:creationId xmlns:a16="http://schemas.microsoft.com/office/drawing/2014/main" id="{AD41E1A8-2A9D-41CC-86FE-C134C0D8B9D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95" name="Line 209">
          <a:extLst>
            <a:ext uri="{FF2B5EF4-FFF2-40B4-BE49-F238E27FC236}">
              <a16:creationId xmlns:a16="http://schemas.microsoft.com/office/drawing/2014/main" id="{2224E8F7-F9CE-41D9-8CAC-316678EA403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96" name="Line 208">
          <a:extLst>
            <a:ext uri="{FF2B5EF4-FFF2-40B4-BE49-F238E27FC236}">
              <a16:creationId xmlns:a16="http://schemas.microsoft.com/office/drawing/2014/main" id="{954C64BC-08E7-4D0B-A940-BCB4FF506F6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97" name="Line 207">
          <a:extLst>
            <a:ext uri="{FF2B5EF4-FFF2-40B4-BE49-F238E27FC236}">
              <a16:creationId xmlns:a16="http://schemas.microsoft.com/office/drawing/2014/main" id="{ABF2965E-5E96-48C5-80F5-873BB82BF96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98" name="Line 206">
          <a:extLst>
            <a:ext uri="{FF2B5EF4-FFF2-40B4-BE49-F238E27FC236}">
              <a16:creationId xmlns:a16="http://schemas.microsoft.com/office/drawing/2014/main" id="{742316E3-80EE-4511-8827-D30CC552013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099" name="Line 205">
          <a:extLst>
            <a:ext uri="{FF2B5EF4-FFF2-40B4-BE49-F238E27FC236}">
              <a16:creationId xmlns:a16="http://schemas.microsoft.com/office/drawing/2014/main" id="{D7C00E12-AB69-4856-8630-48CDC954B58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00" name="Line 204">
          <a:extLst>
            <a:ext uri="{FF2B5EF4-FFF2-40B4-BE49-F238E27FC236}">
              <a16:creationId xmlns:a16="http://schemas.microsoft.com/office/drawing/2014/main" id="{E634F347-1E1B-4A2F-BB52-23B1A51E4CF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01" name="Line 203">
          <a:extLst>
            <a:ext uri="{FF2B5EF4-FFF2-40B4-BE49-F238E27FC236}">
              <a16:creationId xmlns:a16="http://schemas.microsoft.com/office/drawing/2014/main" id="{C1C1B071-5FAB-479B-B94D-98B91EF34FE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02" name="Line 202">
          <a:extLst>
            <a:ext uri="{FF2B5EF4-FFF2-40B4-BE49-F238E27FC236}">
              <a16:creationId xmlns:a16="http://schemas.microsoft.com/office/drawing/2014/main" id="{D1B7EC91-7A40-422F-BD16-4FAE9F9C671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03" name="Line 201">
          <a:extLst>
            <a:ext uri="{FF2B5EF4-FFF2-40B4-BE49-F238E27FC236}">
              <a16:creationId xmlns:a16="http://schemas.microsoft.com/office/drawing/2014/main" id="{3EC4F2B7-F741-49DB-BECE-ADDC746FE5F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04" name="Line 200">
          <a:extLst>
            <a:ext uri="{FF2B5EF4-FFF2-40B4-BE49-F238E27FC236}">
              <a16:creationId xmlns:a16="http://schemas.microsoft.com/office/drawing/2014/main" id="{B6F8FF92-71A5-4EEC-8125-C1FAE05518C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05" name="Line 199">
          <a:extLst>
            <a:ext uri="{FF2B5EF4-FFF2-40B4-BE49-F238E27FC236}">
              <a16:creationId xmlns:a16="http://schemas.microsoft.com/office/drawing/2014/main" id="{CBC45973-DA7F-4D6F-B23F-B18A15EBF28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06" name="Line 198">
          <a:extLst>
            <a:ext uri="{FF2B5EF4-FFF2-40B4-BE49-F238E27FC236}">
              <a16:creationId xmlns:a16="http://schemas.microsoft.com/office/drawing/2014/main" id="{E7E51BFA-3461-4DCD-9109-1463C05F8BD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07" name="Line 197">
          <a:extLst>
            <a:ext uri="{FF2B5EF4-FFF2-40B4-BE49-F238E27FC236}">
              <a16:creationId xmlns:a16="http://schemas.microsoft.com/office/drawing/2014/main" id="{09BF9135-C420-403B-A519-EE2FD44930D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08" name="Line 196">
          <a:extLst>
            <a:ext uri="{FF2B5EF4-FFF2-40B4-BE49-F238E27FC236}">
              <a16:creationId xmlns:a16="http://schemas.microsoft.com/office/drawing/2014/main" id="{2E7D30CF-B933-4477-8545-E4FE2D234E3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09" name="Line 195">
          <a:extLst>
            <a:ext uri="{FF2B5EF4-FFF2-40B4-BE49-F238E27FC236}">
              <a16:creationId xmlns:a16="http://schemas.microsoft.com/office/drawing/2014/main" id="{10C03A6E-CA29-4426-89A0-2252D125F10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10" name="Line 194">
          <a:extLst>
            <a:ext uri="{FF2B5EF4-FFF2-40B4-BE49-F238E27FC236}">
              <a16:creationId xmlns:a16="http://schemas.microsoft.com/office/drawing/2014/main" id="{8A83CFFD-6CF3-4216-9A26-CBAAC9EF917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11" name="Line 193">
          <a:extLst>
            <a:ext uri="{FF2B5EF4-FFF2-40B4-BE49-F238E27FC236}">
              <a16:creationId xmlns:a16="http://schemas.microsoft.com/office/drawing/2014/main" id="{5DB0FCA5-F781-4F98-9F5E-7F4E37248E3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12" name="Line 192">
          <a:extLst>
            <a:ext uri="{FF2B5EF4-FFF2-40B4-BE49-F238E27FC236}">
              <a16:creationId xmlns:a16="http://schemas.microsoft.com/office/drawing/2014/main" id="{F6A6FF5D-E694-4FEF-96FB-C3693021494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13" name="Line 191">
          <a:extLst>
            <a:ext uri="{FF2B5EF4-FFF2-40B4-BE49-F238E27FC236}">
              <a16:creationId xmlns:a16="http://schemas.microsoft.com/office/drawing/2014/main" id="{36C4641C-1B26-4CB8-8AA2-67911F13BE1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14" name="Line 190">
          <a:extLst>
            <a:ext uri="{FF2B5EF4-FFF2-40B4-BE49-F238E27FC236}">
              <a16:creationId xmlns:a16="http://schemas.microsoft.com/office/drawing/2014/main" id="{72CB57C4-27C6-4E8D-92EE-F8776300AB3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15" name="Line 189">
          <a:extLst>
            <a:ext uri="{FF2B5EF4-FFF2-40B4-BE49-F238E27FC236}">
              <a16:creationId xmlns:a16="http://schemas.microsoft.com/office/drawing/2014/main" id="{93EBCC3D-C32E-4C7A-B293-4C7378D8B12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16" name="Line 188">
          <a:extLst>
            <a:ext uri="{FF2B5EF4-FFF2-40B4-BE49-F238E27FC236}">
              <a16:creationId xmlns:a16="http://schemas.microsoft.com/office/drawing/2014/main" id="{474BC3C6-176D-47B7-B9FA-423745C88B5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17" name="Line 187">
          <a:extLst>
            <a:ext uri="{FF2B5EF4-FFF2-40B4-BE49-F238E27FC236}">
              <a16:creationId xmlns:a16="http://schemas.microsoft.com/office/drawing/2014/main" id="{74E3DBB0-17C5-47B9-A8BB-3A309E29A6F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18" name="Line 186">
          <a:extLst>
            <a:ext uri="{FF2B5EF4-FFF2-40B4-BE49-F238E27FC236}">
              <a16:creationId xmlns:a16="http://schemas.microsoft.com/office/drawing/2014/main" id="{B6B4322F-3C0E-4FB9-BE61-9EEA6B97331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19" name="Line 185">
          <a:extLst>
            <a:ext uri="{FF2B5EF4-FFF2-40B4-BE49-F238E27FC236}">
              <a16:creationId xmlns:a16="http://schemas.microsoft.com/office/drawing/2014/main" id="{1CBF684F-D42A-4E6F-A37C-AA2D6BF1100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20" name="Line 184">
          <a:extLst>
            <a:ext uri="{FF2B5EF4-FFF2-40B4-BE49-F238E27FC236}">
              <a16:creationId xmlns:a16="http://schemas.microsoft.com/office/drawing/2014/main" id="{D9B26A86-48DD-4BF3-94B3-E21E8F69396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21" name="Line 183">
          <a:extLst>
            <a:ext uri="{FF2B5EF4-FFF2-40B4-BE49-F238E27FC236}">
              <a16:creationId xmlns:a16="http://schemas.microsoft.com/office/drawing/2014/main" id="{301CF818-CE17-46EF-BB4D-89D945B5EED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22" name="Line 182">
          <a:extLst>
            <a:ext uri="{FF2B5EF4-FFF2-40B4-BE49-F238E27FC236}">
              <a16:creationId xmlns:a16="http://schemas.microsoft.com/office/drawing/2014/main" id="{C82FE3D4-4E5B-41A3-9153-D90939A3C81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123" name="Line 181">
          <a:extLst>
            <a:ext uri="{FF2B5EF4-FFF2-40B4-BE49-F238E27FC236}">
              <a16:creationId xmlns:a16="http://schemas.microsoft.com/office/drawing/2014/main" id="{1E2D4951-02E8-4E1E-BA2E-EA3DAF03D910}"/>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124" name="Line 180">
          <a:extLst>
            <a:ext uri="{FF2B5EF4-FFF2-40B4-BE49-F238E27FC236}">
              <a16:creationId xmlns:a16="http://schemas.microsoft.com/office/drawing/2014/main" id="{39B122FB-7A65-4FC2-B3E1-0E8909BD851F}"/>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125" name="Line 179">
          <a:extLst>
            <a:ext uri="{FF2B5EF4-FFF2-40B4-BE49-F238E27FC236}">
              <a16:creationId xmlns:a16="http://schemas.microsoft.com/office/drawing/2014/main" id="{942743DE-204C-4F09-966A-FA4FE145B8DC}"/>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126" name="Line 178">
          <a:extLst>
            <a:ext uri="{FF2B5EF4-FFF2-40B4-BE49-F238E27FC236}">
              <a16:creationId xmlns:a16="http://schemas.microsoft.com/office/drawing/2014/main" id="{C286050D-11A4-48AD-B6F5-4A60C8BDDF76}"/>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127" name="Line 177">
          <a:extLst>
            <a:ext uri="{FF2B5EF4-FFF2-40B4-BE49-F238E27FC236}">
              <a16:creationId xmlns:a16="http://schemas.microsoft.com/office/drawing/2014/main" id="{DB6B7FD2-12CD-44F3-AF2D-A8C7D7EF38EB}"/>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128" name="Line 176">
          <a:extLst>
            <a:ext uri="{FF2B5EF4-FFF2-40B4-BE49-F238E27FC236}">
              <a16:creationId xmlns:a16="http://schemas.microsoft.com/office/drawing/2014/main" id="{0BCC3E53-2E2C-436F-ABAE-FB195D17616F}"/>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129" name="Line 175">
          <a:extLst>
            <a:ext uri="{FF2B5EF4-FFF2-40B4-BE49-F238E27FC236}">
              <a16:creationId xmlns:a16="http://schemas.microsoft.com/office/drawing/2014/main" id="{F3F2F991-210B-47CD-9667-CD93EC63218A}"/>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130" name="Line 174">
          <a:extLst>
            <a:ext uri="{FF2B5EF4-FFF2-40B4-BE49-F238E27FC236}">
              <a16:creationId xmlns:a16="http://schemas.microsoft.com/office/drawing/2014/main" id="{2F9248FE-4790-445A-801B-46033CDAEAE0}"/>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131" name="Line 173">
          <a:extLst>
            <a:ext uri="{FF2B5EF4-FFF2-40B4-BE49-F238E27FC236}">
              <a16:creationId xmlns:a16="http://schemas.microsoft.com/office/drawing/2014/main" id="{0E68D8C1-63CE-48F7-8735-4F703AFE72E0}"/>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132" name="Line 172">
          <a:extLst>
            <a:ext uri="{FF2B5EF4-FFF2-40B4-BE49-F238E27FC236}">
              <a16:creationId xmlns:a16="http://schemas.microsoft.com/office/drawing/2014/main" id="{27001E7D-F709-4144-B3CF-EEC33DED1A76}"/>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190500</xdr:colOff>
      <xdr:row>12</xdr:row>
      <xdr:rowOff>0</xdr:rowOff>
    </xdr:from>
    <xdr:to>
      <xdr:col>1</xdr:col>
      <xdr:colOff>190500</xdr:colOff>
      <xdr:row>12</xdr:row>
      <xdr:rowOff>0</xdr:rowOff>
    </xdr:to>
    <xdr:sp macro="" textlink="">
      <xdr:nvSpPr>
        <xdr:cNvPr id="1133" name="Line 171">
          <a:extLst>
            <a:ext uri="{FF2B5EF4-FFF2-40B4-BE49-F238E27FC236}">
              <a16:creationId xmlns:a16="http://schemas.microsoft.com/office/drawing/2014/main" id="{75C31B09-1F70-452E-B296-3B2FDCF2F1CD}"/>
            </a:ext>
          </a:extLst>
        </xdr:cNvPr>
        <xdr:cNvSpPr>
          <a:spLocks noChangeShapeType="1"/>
        </xdr:cNvSpPr>
      </xdr:nvSpPr>
      <xdr:spPr bwMode="auto">
        <a:xfrm>
          <a:off x="5905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134" name="Line 170">
          <a:extLst>
            <a:ext uri="{FF2B5EF4-FFF2-40B4-BE49-F238E27FC236}">
              <a16:creationId xmlns:a16="http://schemas.microsoft.com/office/drawing/2014/main" id="{DD56498B-D553-4F1F-BB67-D4FE966637A0}"/>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135" name="Line 169">
          <a:extLst>
            <a:ext uri="{FF2B5EF4-FFF2-40B4-BE49-F238E27FC236}">
              <a16:creationId xmlns:a16="http://schemas.microsoft.com/office/drawing/2014/main" id="{032D7710-D989-4FC3-850A-C8EB744A6F78}"/>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136" name="Line 168">
          <a:extLst>
            <a:ext uri="{FF2B5EF4-FFF2-40B4-BE49-F238E27FC236}">
              <a16:creationId xmlns:a16="http://schemas.microsoft.com/office/drawing/2014/main" id="{CCFCEFDB-E039-4657-A85E-61B37237467F}"/>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137" name="Line 167">
          <a:extLst>
            <a:ext uri="{FF2B5EF4-FFF2-40B4-BE49-F238E27FC236}">
              <a16:creationId xmlns:a16="http://schemas.microsoft.com/office/drawing/2014/main" id="{6CB11C6D-4971-4199-BB64-718B655A878E}"/>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38" name="Line 166">
          <a:extLst>
            <a:ext uri="{FF2B5EF4-FFF2-40B4-BE49-F238E27FC236}">
              <a16:creationId xmlns:a16="http://schemas.microsoft.com/office/drawing/2014/main" id="{B76635C8-29A4-43CE-B3F5-6A7A82D1709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39" name="Line 165">
          <a:extLst>
            <a:ext uri="{FF2B5EF4-FFF2-40B4-BE49-F238E27FC236}">
              <a16:creationId xmlns:a16="http://schemas.microsoft.com/office/drawing/2014/main" id="{D174FC17-55F4-444E-8449-DEB938EBB70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140" name="Line 164">
          <a:extLst>
            <a:ext uri="{FF2B5EF4-FFF2-40B4-BE49-F238E27FC236}">
              <a16:creationId xmlns:a16="http://schemas.microsoft.com/office/drawing/2014/main" id="{ECC24F66-139B-47F7-8164-1FB19B65DDCA}"/>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41" name="Line 163">
          <a:extLst>
            <a:ext uri="{FF2B5EF4-FFF2-40B4-BE49-F238E27FC236}">
              <a16:creationId xmlns:a16="http://schemas.microsoft.com/office/drawing/2014/main" id="{02A4E9B9-4F43-41AF-919D-2788CE0F546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42" name="Line 162">
          <a:extLst>
            <a:ext uri="{FF2B5EF4-FFF2-40B4-BE49-F238E27FC236}">
              <a16:creationId xmlns:a16="http://schemas.microsoft.com/office/drawing/2014/main" id="{1497860E-33D5-4082-866B-34F63577442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143" name="Line 161">
          <a:extLst>
            <a:ext uri="{FF2B5EF4-FFF2-40B4-BE49-F238E27FC236}">
              <a16:creationId xmlns:a16="http://schemas.microsoft.com/office/drawing/2014/main" id="{43AC146B-A862-4B18-91BC-23A02C9BE494}"/>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44" name="Line 160">
          <a:extLst>
            <a:ext uri="{FF2B5EF4-FFF2-40B4-BE49-F238E27FC236}">
              <a16:creationId xmlns:a16="http://schemas.microsoft.com/office/drawing/2014/main" id="{2222F872-3D99-4D31-9BE2-8DD46C8DC68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45" name="Line 159">
          <a:extLst>
            <a:ext uri="{FF2B5EF4-FFF2-40B4-BE49-F238E27FC236}">
              <a16:creationId xmlns:a16="http://schemas.microsoft.com/office/drawing/2014/main" id="{DD1E79C1-BEFB-4CF7-96A2-11A4882629E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146" name="Line 158">
          <a:extLst>
            <a:ext uri="{FF2B5EF4-FFF2-40B4-BE49-F238E27FC236}">
              <a16:creationId xmlns:a16="http://schemas.microsoft.com/office/drawing/2014/main" id="{444AD0EB-0582-4B86-A909-0E3A6444791C}"/>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47" name="Line 157">
          <a:extLst>
            <a:ext uri="{FF2B5EF4-FFF2-40B4-BE49-F238E27FC236}">
              <a16:creationId xmlns:a16="http://schemas.microsoft.com/office/drawing/2014/main" id="{DC0936F9-73D8-4EFD-B65E-34245A86388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48" name="Line 156">
          <a:extLst>
            <a:ext uri="{FF2B5EF4-FFF2-40B4-BE49-F238E27FC236}">
              <a16:creationId xmlns:a16="http://schemas.microsoft.com/office/drawing/2014/main" id="{5E1EBA13-A186-43BC-96E5-100C6131E81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149" name="Line 155">
          <a:extLst>
            <a:ext uri="{FF2B5EF4-FFF2-40B4-BE49-F238E27FC236}">
              <a16:creationId xmlns:a16="http://schemas.microsoft.com/office/drawing/2014/main" id="{2320579B-33C5-4ABF-B87A-0B77E1DBBA6D}"/>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50" name="Line 154">
          <a:extLst>
            <a:ext uri="{FF2B5EF4-FFF2-40B4-BE49-F238E27FC236}">
              <a16:creationId xmlns:a16="http://schemas.microsoft.com/office/drawing/2014/main" id="{6A53D93A-CA40-4E20-9F5A-C2A29916ECA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51" name="Line 153">
          <a:extLst>
            <a:ext uri="{FF2B5EF4-FFF2-40B4-BE49-F238E27FC236}">
              <a16:creationId xmlns:a16="http://schemas.microsoft.com/office/drawing/2014/main" id="{3E93B089-FFDC-4FA7-BF47-96C39BE4F88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152" name="Line 152">
          <a:extLst>
            <a:ext uri="{FF2B5EF4-FFF2-40B4-BE49-F238E27FC236}">
              <a16:creationId xmlns:a16="http://schemas.microsoft.com/office/drawing/2014/main" id="{9FCC5EE0-39E6-482B-B38A-D1348495C661}"/>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53" name="Line 151">
          <a:extLst>
            <a:ext uri="{FF2B5EF4-FFF2-40B4-BE49-F238E27FC236}">
              <a16:creationId xmlns:a16="http://schemas.microsoft.com/office/drawing/2014/main" id="{9D941112-4CD7-4E96-95F5-A2E3738D638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54" name="Line 150">
          <a:extLst>
            <a:ext uri="{FF2B5EF4-FFF2-40B4-BE49-F238E27FC236}">
              <a16:creationId xmlns:a16="http://schemas.microsoft.com/office/drawing/2014/main" id="{280D9B60-0EE8-4E92-B625-45D20736088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55" name="Line 149">
          <a:extLst>
            <a:ext uri="{FF2B5EF4-FFF2-40B4-BE49-F238E27FC236}">
              <a16:creationId xmlns:a16="http://schemas.microsoft.com/office/drawing/2014/main" id="{3CA0EF38-4A3D-4F6F-8370-F4E63B5FCF7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56" name="Line 148">
          <a:extLst>
            <a:ext uri="{FF2B5EF4-FFF2-40B4-BE49-F238E27FC236}">
              <a16:creationId xmlns:a16="http://schemas.microsoft.com/office/drawing/2014/main" id="{F19E1DD5-C4AA-441A-BFB5-0B32C4156AA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57" name="Line 147">
          <a:extLst>
            <a:ext uri="{FF2B5EF4-FFF2-40B4-BE49-F238E27FC236}">
              <a16:creationId xmlns:a16="http://schemas.microsoft.com/office/drawing/2014/main" id="{91F702BA-3B98-4A8C-9F45-2C885562DE9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58" name="Line 146">
          <a:extLst>
            <a:ext uri="{FF2B5EF4-FFF2-40B4-BE49-F238E27FC236}">
              <a16:creationId xmlns:a16="http://schemas.microsoft.com/office/drawing/2014/main" id="{6F86E1D4-0223-4D76-95AD-FC6CA6DAA02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159" name="Line 145">
          <a:extLst>
            <a:ext uri="{FF2B5EF4-FFF2-40B4-BE49-F238E27FC236}">
              <a16:creationId xmlns:a16="http://schemas.microsoft.com/office/drawing/2014/main" id="{327DC805-17EA-4634-8775-EDE5EAB65A0C}"/>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160" name="Line 144">
          <a:extLst>
            <a:ext uri="{FF2B5EF4-FFF2-40B4-BE49-F238E27FC236}">
              <a16:creationId xmlns:a16="http://schemas.microsoft.com/office/drawing/2014/main" id="{F3FBB847-44C8-49A2-A8D3-20F7E8B5A29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161" name="Line 143">
          <a:extLst>
            <a:ext uri="{FF2B5EF4-FFF2-40B4-BE49-F238E27FC236}">
              <a16:creationId xmlns:a16="http://schemas.microsoft.com/office/drawing/2014/main" id="{8C272550-1D65-4736-8492-581225C8791D}"/>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62" name="Line 142">
          <a:extLst>
            <a:ext uri="{FF2B5EF4-FFF2-40B4-BE49-F238E27FC236}">
              <a16:creationId xmlns:a16="http://schemas.microsoft.com/office/drawing/2014/main" id="{D2C80DB0-AE37-4A26-BD5A-2F0C4B5553C1}"/>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63" name="Line 141">
          <a:extLst>
            <a:ext uri="{FF2B5EF4-FFF2-40B4-BE49-F238E27FC236}">
              <a16:creationId xmlns:a16="http://schemas.microsoft.com/office/drawing/2014/main" id="{9336E625-3B80-4E6A-A47F-7C597803E7D9}"/>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64" name="Line 140">
          <a:extLst>
            <a:ext uri="{FF2B5EF4-FFF2-40B4-BE49-F238E27FC236}">
              <a16:creationId xmlns:a16="http://schemas.microsoft.com/office/drawing/2014/main" id="{4CCDEDB2-EA9C-4839-9286-8D8D83854EE0}"/>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65" name="Line 139">
          <a:extLst>
            <a:ext uri="{FF2B5EF4-FFF2-40B4-BE49-F238E27FC236}">
              <a16:creationId xmlns:a16="http://schemas.microsoft.com/office/drawing/2014/main" id="{3F63BCB1-078E-4313-A81D-8A13C1438526}"/>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66" name="Line 138">
          <a:extLst>
            <a:ext uri="{FF2B5EF4-FFF2-40B4-BE49-F238E27FC236}">
              <a16:creationId xmlns:a16="http://schemas.microsoft.com/office/drawing/2014/main" id="{92524E43-8634-4251-A9AE-2D341709CBDA}"/>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67" name="Line 137">
          <a:extLst>
            <a:ext uri="{FF2B5EF4-FFF2-40B4-BE49-F238E27FC236}">
              <a16:creationId xmlns:a16="http://schemas.microsoft.com/office/drawing/2014/main" id="{B0485F59-31D5-4008-9F7D-BF70A300558E}"/>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68" name="Line 136">
          <a:extLst>
            <a:ext uri="{FF2B5EF4-FFF2-40B4-BE49-F238E27FC236}">
              <a16:creationId xmlns:a16="http://schemas.microsoft.com/office/drawing/2014/main" id="{260556E6-D19F-485D-A996-7D35F9536BA0}"/>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69" name="Line 135">
          <a:extLst>
            <a:ext uri="{FF2B5EF4-FFF2-40B4-BE49-F238E27FC236}">
              <a16:creationId xmlns:a16="http://schemas.microsoft.com/office/drawing/2014/main" id="{49CE63B1-7A6D-4663-836B-DEF24AB384CB}"/>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70" name="Line 134">
          <a:extLst>
            <a:ext uri="{FF2B5EF4-FFF2-40B4-BE49-F238E27FC236}">
              <a16:creationId xmlns:a16="http://schemas.microsoft.com/office/drawing/2014/main" id="{1FB3482B-CD07-4CC6-8226-E3082A1FD6AC}"/>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71" name="Line 133">
          <a:extLst>
            <a:ext uri="{FF2B5EF4-FFF2-40B4-BE49-F238E27FC236}">
              <a16:creationId xmlns:a16="http://schemas.microsoft.com/office/drawing/2014/main" id="{525395C2-AF58-48C9-9144-B952925AC93F}"/>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72" name="Line 132">
          <a:extLst>
            <a:ext uri="{FF2B5EF4-FFF2-40B4-BE49-F238E27FC236}">
              <a16:creationId xmlns:a16="http://schemas.microsoft.com/office/drawing/2014/main" id="{E6D6E4DC-C934-4535-B587-C48B5418FC5A}"/>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73" name="Line 131">
          <a:extLst>
            <a:ext uri="{FF2B5EF4-FFF2-40B4-BE49-F238E27FC236}">
              <a16:creationId xmlns:a16="http://schemas.microsoft.com/office/drawing/2014/main" id="{F15620F9-4E0A-49D0-A4D8-E0E99AE702D7}"/>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12</xdr:row>
      <xdr:rowOff>0</xdr:rowOff>
    </xdr:from>
    <xdr:to>
      <xdr:col>1</xdr:col>
      <xdr:colOff>447675</xdr:colOff>
      <xdr:row>12</xdr:row>
      <xdr:rowOff>0</xdr:rowOff>
    </xdr:to>
    <xdr:sp macro="" textlink="">
      <xdr:nvSpPr>
        <xdr:cNvPr id="1174" name="Line 130">
          <a:extLst>
            <a:ext uri="{FF2B5EF4-FFF2-40B4-BE49-F238E27FC236}">
              <a16:creationId xmlns:a16="http://schemas.microsoft.com/office/drawing/2014/main" id="{4F66276B-F5C7-404B-9ABB-780B69BA09AE}"/>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75" name="Line 129">
          <a:extLst>
            <a:ext uri="{FF2B5EF4-FFF2-40B4-BE49-F238E27FC236}">
              <a16:creationId xmlns:a16="http://schemas.microsoft.com/office/drawing/2014/main" id="{8AAE3FFB-8964-4DAB-ABE7-C243953ECFA6}"/>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12</xdr:row>
      <xdr:rowOff>0</xdr:rowOff>
    </xdr:from>
    <xdr:to>
      <xdr:col>1</xdr:col>
      <xdr:colOff>447675</xdr:colOff>
      <xdr:row>12</xdr:row>
      <xdr:rowOff>0</xdr:rowOff>
    </xdr:to>
    <xdr:sp macro="" textlink="">
      <xdr:nvSpPr>
        <xdr:cNvPr id="1176" name="Line 128">
          <a:extLst>
            <a:ext uri="{FF2B5EF4-FFF2-40B4-BE49-F238E27FC236}">
              <a16:creationId xmlns:a16="http://schemas.microsoft.com/office/drawing/2014/main" id="{FB462C78-28A8-435E-9C09-BE64AC2CD329}"/>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12</xdr:row>
      <xdr:rowOff>0</xdr:rowOff>
    </xdr:from>
    <xdr:to>
      <xdr:col>1</xdr:col>
      <xdr:colOff>447675</xdr:colOff>
      <xdr:row>12</xdr:row>
      <xdr:rowOff>0</xdr:rowOff>
    </xdr:to>
    <xdr:sp macro="" textlink="">
      <xdr:nvSpPr>
        <xdr:cNvPr id="1177" name="Line 127">
          <a:extLst>
            <a:ext uri="{FF2B5EF4-FFF2-40B4-BE49-F238E27FC236}">
              <a16:creationId xmlns:a16="http://schemas.microsoft.com/office/drawing/2014/main" id="{902C757F-543F-4C8D-8072-67755F48B162}"/>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78" name="Line 126">
          <a:extLst>
            <a:ext uri="{FF2B5EF4-FFF2-40B4-BE49-F238E27FC236}">
              <a16:creationId xmlns:a16="http://schemas.microsoft.com/office/drawing/2014/main" id="{F8E2EEAE-EC15-4E7B-8073-025FDEFCD381}"/>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79" name="Line 125">
          <a:extLst>
            <a:ext uri="{FF2B5EF4-FFF2-40B4-BE49-F238E27FC236}">
              <a16:creationId xmlns:a16="http://schemas.microsoft.com/office/drawing/2014/main" id="{5195D300-315D-44BA-B3E9-4C2A720AC5D1}"/>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80" name="Line 124">
          <a:extLst>
            <a:ext uri="{FF2B5EF4-FFF2-40B4-BE49-F238E27FC236}">
              <a16:creationId xmlns:a16="http://schemas.microsoft.com/office/drawing/2014/main" id="{900AFA64-42CB-4888-8797-532E776E9705}"/>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81" name="Line 123">
          <a:extLst>
            <a:ext uri="{FF2B5EF4-FFF2-40B4-BE49-F238E27FC236}">
              <a16:creationId xmlns:a16="http://schemas.microsoft.com/office/drawing/2014/main" id="{2BC1EE45-5EC6-41D2-8855-98FD0FB0C6FD}"/>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82" name="Line 122">
          <a:extLst>
            <a:ext uri="{FF2B5EF4-FFF2-40B4-BE49-F238E27FC236}">
              <a16:creationId xmlns:a16="http://schemas.microsoft.com/office/drawing/2014/main" id="{DB497580-B85B-449C-814C-304188485086}"/>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83" name="Line 121">
          <a:extLst>
            <a:ext uri="{FF2B5EF4-FFF2-40B4-BE49-F238E27FC236}">
              <a16:creationId xmlns:a16="http://schemas.microsoft.com/office/drawing/2014/main" id="{D8340DA0-5E76-4A1E-86AC-7FBAFB3C281C}"/>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12</xdr:row>
      <xdr:rowOff>0</xdr:rowOff>
    </xdr:from>
    <xdr:to>
      <xdr:col>1</xdr:col>
      <xdr:colOff>447675</xdr:colOff>
      <xdr:row>12</xdr:row>
      <xdr:rowOff>0</xdr:rowOff>
    </xdr:to>
    <xdr:sp macro="" textlink="">
      <xdr:nvSpPr>
        <xdr:cNvPr id="1184" name="Line 120">
          <a:extLst>
            <a:ext uri="{FF2B5EF4-FFF2-40B4-BE49-F238E27FC236}">
              <a16:creationId xmlns:a16="http://schemas.microsoft.com/office/drawing/2014/main" id="{4F7B6C26-9466-4BE8-9C6C-D9A25EA9F624}"/>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85" name="Line 119">
          <a:extLst>
            <a:ext uri="{FF2B5EF4-FFF2-40B4-BE49-F238E27FC236}">
              <a16:creationId xmlns:a16="http://schemas.microsoft.com/office/drawing/2014/main" id="{A02FF4F9-696C-4E60-B3A0-91B293273660}"/>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86" name="Line 118">
          <a:extLst>
            <a:ext uri="{FF2B5EF4-FFF2-40B4-BE49-F238E27FC236}">
              <a16:creationId xmlns:a16="http://schemas.microsoft.com/office/drawing/2014/main" id="{8BC5C864-7B27-48F5-832F-E85395C57928}"/>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87" name="Line 117">
          <a:extLst>
            <a:ext uri="{FF2B5EF4-FFF2-40B4-BE49-F238E27FC236}">
              <a16:creationId xmlns:a16="http://schemas.microsoft.com/office/drawing/2014/main" id="{2CF31AFB-454C-469B-ADA2-E71DEAE21D5F}"/>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88" name="Line 116">
          <a:extLst>
            <a:ext uri="{FF2B5EF4-FFF2-40B4-BE49-F238E27FC236}">
              <a16:creationId xmlns:a16="http://schemas.microsoft.com/office/drawing/2014/main" id="{D590E908-E4F3-4975-8757-14D9C233BD50}"/>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89" name="Line 115">
          <a:extLst>
            <a:ext uri="{FF2B5EF4-FFF2-40B4-BE49-F238E27FC236}">
              <a16:creationId xmlns:a16="http://schemas.microsoft.com/office/drawing/2014/main" id="{C594980B-4645-4C3D-8DD1-5178414EBAA2}"/>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90" name="Line 114">
          <a:extLst>
            <a:ext uri="{FF2B5EF4-FFF2-40B4-BE49-F238E27FC236}">
              <a16:creationId xmlns:a16="http://schemas.microsoft.com/office/drawing/2014/main" id="{C459C1DA-AB53-40A4-BC4F-485CAC43D7CB}"/>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91" name="Line 113">
          <a:extLst>
            <a:ext uri="{FF2B5EF4-FFF2-40B4-BE49-F238E27FC236}">
              <a16:creationId xmlns:a16="http://schemas.microsoft.com/office/drawing/2014/main" id="{2163B855-6B18-4849-AF98-70E08B6461A5}"/>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92" name="Line 112">
          <a:extLst>
            <a:ext uri="{FF2B5EF4-FFF2-40B4-BE49-F238E27FC236}">
              <a16:creationId xmlns:a16="http://schemas.microsoft.com/office/drawing/2014/main" id="{2D1D8A95-2911-4F51-918D-A72B7CE3B379}"/>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12</xdr:row>
      <xdr:rowOff>0</xdr:rowOff>
    </xdr:from>
    <xdr:to>
      <xdr:col>1</xdr:col>
      <xdr:colOff>447675</xdr:colOff>
      <xdr:row>12</xdr:row>
      <xdr:rowOff>0</xdr:rowOff>
    </xdr:to>
    <xdr:sp macro="" textlink="">
      <xdr:nvSpPr>
        <xdr:cNvPr id="1193" name="Line 111">
          <a:extLst>
            <a:ext uri="{FF2B5EF4-FFF2-40B4-BE49-F238E27FC236}">
              <a16:creationId xmlns:a16="http://schemas.microsoft.com/office/drawing/2014/main" id="{E0B0D9C4-297F-42B9-8D2D-B9CF7CD38748}"/>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94" name="Line 110">
          <a:extLst>
            <a:ext uri="{FF2B5EF4-FFF2-40B4-BE49-F238E27FC236}">
              <a16:creationId xmlns:a16="http://schemas.microsoft.com/office/drawing/2014/main" id="{834C7385-C027-414E-B2E4-94727C89242C}"/>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95" name="Line 109">
          <a:extLst>
            <a:ext uri="{FF2B5EF4-FFF2-40B4-BE49-F238E27FC236}">
              <a16:creationId xmlns:a16="http://schemas.microsoft.com/office/drawing/2014/main" id="{BE6507F6-94F1-4FA4-A844-FD8B1E87654B}"/>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96" name="Line 108">
          <a:extLst>
            <a:ext uri="{FF2B5EF4-FFF2-40B4-BE49-F238E27FC236}">
              <a16:creationId xmlns:a16="http://schemas.microsoft.com/office/drawing/2014/main" id="{F221C3B2-FD86-4186-A4B1-FB034A5BF12F}"/>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97" name="Line 107">
          <a:extLst>
            <a:ext uri="{FF2B5EF4-FFF2-40B4-BE49-F238E27FC236}">
              <a16:creationId xmlns:a16="http://schemas.microsoft.com/office/drawing/2014/main" id="{E3071C0F-C228-4FA2-B8A1-6C7C06FD6B18}"/>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98" name="Line 106">
          <a:extLst>
            <a:ext uri="{FF2B5EF4-FFF2-40B4-BE49-F238E27FC236}">
              <a16:creationId xmlns:a16="http://schemas.microsoft.com/office/drawing/2014/main" id="{5FC6C17A-D0FF-420F-9640-A96F01C95923}"/>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199" name="Line 105">
          <a:extLst>
            <a:ext uri="{FF2B5EF4-FFF2-40B4-BE49-F238E27FC236}">
              <a16:creationId xmlns:a16="http://schemas.microsoft.com/office/drawing/2014/main" id="{1BCACC59-1453-4A78-BEE3-212A8E60CAB6}"/>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200" name="Line 104">
          <a:extLst>
            <a:ext uri="{FF2B5EF4-FFF2-40B4-BE49-F238E27FC236}">
              <a16:creationId xmlns:a16="http://schemas.microsoft.com/office/drawing/2014/main" id="{62AD4136-9B0E-4026-981E-F0BEDDA24A8A}"/>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201" name="Line 103">
          <a:extLst>
            <a:ext uri="{FF2B5EF4-FFF2-40B4-BE49-F238E27FC236}">
              <a16:creationId xmlns:a16="http://schemas.microsoft.com/office/drawing/2014/main" id="{BA852F10-6C71-499C-A3A2-57285683D533}"/>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12</xdr:row>
      <xdr:rowOff>0</xdr:rowOff>
    </xdr:from>
    <xdr:to>
      <xdr:col>1</xdr:col>
      <xdr:colOff>447675</xdr:colOff>
      <xdr:row>12</xdr:row>
      <xdr:rowOff>0</xdr:rowOff>
    </xdr:to>
    <xdr:sp macro="" textlink="">
      <xdr:nvSpPr>
        <xdr:cNvPr id="1202" name="Line 102">
          <a:extLst>
            <a:ext uri="{FF2B5EF4-FFF2-40B4-BE49-F238E27FC236}">
              <a16:creationId xmlns:a16="http://schemas.microsoft.com/office/drawing/2014/main" id="{9CDF352F-C246-4732-9927-4E77A7F58D78}"/>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203" name="Line 101">
          <a:extLst>
            <a:ext uri="{FF2B5EF4-FFF2-40B4-BE49-F238E27FC236}">
              <a16:creationId xmlns:a16="http://schemas.microsoft.com/office/drawing/2014/main" id="{60A8875A-040F-44BA-BDF6-5A8C6031C290}"/>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204" name="Line 100">
          <a:extLst>
            <a:ext uri="{FF2B5EF4-FFF2-40B4-BE49-F238E27FC236}">
              <a16:creationId xmlns:a16="http://schemas.microsoft.com/office/drawing/2014/main" id="{23B5F16D-DE6D-47B3-9226-FD8E2CB3C0AB}"/>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205" name="Line 99">
          <a:extLst>
            <a:ext uri="{FF2B5EF4-FFF2-40B4-BE49-F238E27FC236}">
              <a16:creationId xmlns:a16="http://schemas.microsoft.com/office/drawing/2014/main" id="{72899E29-B662-49A9-B412-BF15CD2D0B86}"/>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206" name="Line 98">
          <a:extLst>
            <a:ext uri="{FF2B5EF4-FFF2-40B4-BE49-F238E27FC236}">
              <a16:creationId xmlns:a16="http://schemas.microsoft.com/office/drawing/2014/main" id="{D31D0BED-DB54-497F-B898-617CCDFD3CF0}"/>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207" name="Line 97">
          <a:extLst>
            <a:ext uri="{FF2B5EF4-FFF2-40B4-BE49-F238E27FC236}">
              <a16:creationId xmlns:a16="http://schemas.microsoft.com/office/drawing/2014/main" id="{0BCDC850-4FFA-4E07-AAB9-5E7A1493032D}"/>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208" name="Line 96">
          <a:extLst>
            <a:ext uri="{FF2B5EF4-FFF2-40B4-BE49-F238E27FC236}">
              <a16:creationId xmlns:a16="http://schemas.microsoft.com/office/drawing/2014/main" id="{F4CF7503-405C-4A64-9919-7157232C9DD7}"/>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209" name="Line 95">
          <a:extLst>
            <a:ext uri="{FF2B5EF4-FFF2-40B4-BE49-F238E27FC236}">
              <a16:creationId xmlns:a16="http://schemas.microsoft.com/office/drawing/2014/main" id="{4FD0785D-B441-4953-AFAE-AA02B0951ABD}"/>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210" name="Line 94">
          <a:extLst>
            <a:ext uri="{FF2B5EF4-FFF2-40B4-BE49-F238E27FC236}">
              <a16:creationId xmlns:a16="http://schemas.microsoft.com/office/drawing/2014/main" id="{298761FE-BE29-4302-AADD-10956F2D48ED}"/>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12</xdr:row>
      <xdr:rowOff>0</xdr:rowOff>
    </xdr:from>
    <xdr:to>
      <xdr:col>1</xdr:col>
      <xdr:colOff>447675</xdr:colOff>
      <xdr:row>12</xdr:row>
      <xdr:rowOff>0</xdr:rowOff>
    </xdr:to>
    <xdr:sp macro="" textlink="">
      <xdr:nvSpPr>
        <xdr:cNvPr id="1211" name="Line 93">
          <a:extLst>
            <a:ext uri="{FF2B5EF4-FFF2-40B4-BE49-F238E27FC236}">
              <a16:creationId xmlns:a16="http://schemas.microsoft.com/office/drawing/2014/main" id="{C83C89EF-58A1-45D2-9FB4-D53CA99D9053}"/>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12" name="Line 92">
          <a:extLst>
            <a:ext uri="{FF2B5EF4-FFF2-40B4-BE49-F238E27FC236}">
              <a16:creationId xmlns:a16="http://schemas.microsoft.com/office/drawing/2014/main" id="{6D4493C9-1F3F-426A-9361-00FE6F64F3F8}"/>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13" name="Line 91">
          <a:extLst>
            <a:ext uri="{FF2B5EF4-FFF2-40B4-BE49-F238E27FC236}">
              <a16:creationId xmlns:a16="http://schemas.microsoft.com/office/drawing/2014/main" id="{DAFFE443-4FAF-4036-9111-32218A1F4D6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14" name="Line 90">
          <a:extLst>
            <a:ext uri="{FF2B5EF4-FFF2-40B4-BE49-F238E27FC236}">
              <a16:creationId xmlns:a16="http://schemas.microsoft.com/office/drawing/2014/main" id="{E19EE508-7CEB-410D-B9CF-121AD6FCBA3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15" name="Line 89">
          <a:extLst>
            <a:ext uri="{FF2B5EF4-FFF2-40B4-BE49-F238E27FC236}">
              <a16:creationId xmlns:a16="http://schemas.microsoft.com/office/drawing/2014/main" id="{A5AA156D-4052-4EF9-9382-DD3447C85D3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16" name="Line 88">
          <a:extLst>
            <a:ext uri="{FF2B5EF4-FFF2-40B4-BE49-F238E27FC236}">
              <a16:creationId xmlns:a16="http://schemas.microsoft.com/office/drawing/2014/main" id="{62F40952-9B61-4ADA-83AD-DDF5683832C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17" name="Line 87">
          <a:extLst>
            <a:ext uri="{FF2B5EF4-FFF2-40B4-BE49-F238E27FC236}">
              <a16:creationId xmlns:a16="http://schemas.microsoft.com/office/drawing/2014/main" id="{21435E1B-3D06-4A09-BA50-D24F3F16821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18" name="Line 86">
          <a:extLst>
            <a:ext uri="{FF2B5EF4-FFF2-40B4-BE49-F238E27FC236}">
              <a16:creationId xmlns:a16="http://schemas.microsoft.com/office/drawing/2014/main" id="{E7475642-5B29-4335-8237-901C3F115B6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19" name="Line 85">
          <a:extLst>
            <a:ext uri="{FF2B5EF4-FFF2-40B4-BE49-F238E27FC236}">
              <a16:creationId xmlns:a16="http://schemas.microsoft.com/office/drawing/2014/main" id="{98424A2C-393A-4B33-A85C-DA3F4FA90E5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20" name="Line 84">
          <a:extLst>
            <a:ext uri="{FF2B5EF4-FFF2-40B4-BE49-F238E27FC236}">
              <a16:creationId xmlns:a16="http://schemas.microsoft.com/office/drawing/2014/main" id="{636AE583-6937-4CAC-AC7C-3F85CB3505E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21" name="Line 83">
          <a:extLst>
            <a:ext uri="{FF2B5EF4-FFF2-40B4-BE49-F238E27FC236}">
              <a16:creationId xmlns:a16="http://schemas.microsoft.com/office/drawing/2014/main" id="{50C5A1CB-2CCF-4687-96D3-928E59DB50D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12</xdr:row>
      <xdr:rowOff>0</xdr:rowOff>
    </xdr:from>
    <xdr:to>
      <xdr:col>1</xdr:col>
      <xdr:colOff>466725</xdr:colOff>
      <xdr:row>12</xdr:row>
      <xdr:rowOff>0</xdr:rowOff>
    </xdr:to>
    <xdr:sp macro="" textlink="">
      <xdr:nvSpPr>
        <xdr:cNvPr id="1222" name="Line 82">
          <a:extLst>
            <a:ext uri="{FF2B5EF4-FFF2-40B4-BE49-F238E27FC236}">
              <a16:creationId xmlns:a16="http://schemas.microsoft.com/office/drawing/2014/main" id="{C0FB3C20-39F7-4339-B5CA-3EA52ACE538F}"/>
            </a:ext>
          </a:extLst>
        </xdr:cNvPr>
        <xdr:cNvSpPr>
          <a:spLocks noChangeShapeType="1"/>
        </xdr:cNvSpPr>
      </xdr:nvSpPr>
      <xdr:spPr bwMode="auto">
        <a:xfrm>
          <a:off x="8667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23" name="Line 81">
          <a:extLst>
            <a:ext uri="{FF2B5EF4-FFF2-40B4-BE49-F238E27FC236}">
              <a16:creationId xmlns:a16="http://schemas.microsoft.com/office/drawing/2014/main" id="{F4085416-5D14-42BC-B082-D8138F352D2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24" name="Line 80">
          <a:extLst>
            <a:ext uri="{FF2B5EF4-FFF2-40B4-BE49-F238E27FC236}">
              <a16:creationId xmlns:a16="http://schemas.microsoft.com/office/drawing/2014/main" id="{BE85B795-E9B2-4E87-978E-8380BDE67D7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25" name="Line 79">
          <a:extLst>
            <a:ext uri="{FF2B5EF4-FFF2-40B4-BE49-F238E27FC236}">
              <a16:creationId xmlns:a16="http://schemas.microsoft.com/office/drawing/2014/main" id="{D1CED094-778E-4DC2-BB33-33E72F95CBC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26" name="Line 78">
          <a:extLst>
            <a:ext uri="{FF2B5EF4-FFF2-40B4-BE49-F238E27FC236}">
              <a16:creationId xmlns:a16="http://schemas.microsoft.com/office/drawing/2014/main" id="{ACA91486-113C-4778-BC2D-5FD50628835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27" name="Line 77">
          <a:extLst>
            <a:ext uri="{FF2B5EF4-FFF2-40B4-BE49-F238E27FC236}">
              <a16:creationId xmlns:a16="http://schemas.microsoft.com/office/drawing/2014/main" id="{FC858B7B-08B7-49D2-975E-D184A43CC52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28" name="Line 76">
          <a:extLst>
            <a:ext uri="{FF2B5EF4-FFF2-40B4-BE49-F238E27FC236}">
              <a16:creationId xmlns:a16="http://schemas.microsoft.com/office/drawing/2014/main" id="{63D10944-686F-4D67-BD5F-7E9AD10D34E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29" name="Line 75">
          <a:extLst>
            <a:ext uri="{FF2B5EF4-FFF2-40B4-BE49-F238E27FC236}">
              <a16:creationId xmlns:a16="http://schemas.microsoft.com/office/drawing/2014/main" id="{2A29AF54-BDD9-4E64-8FBC-96ABD6D1EE7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30" name="Line 74">
          <a:extLst>
            <a:ext uri="{FF2B5EF4-FFF2-40B4-BE49-F238E27FC236}">
              <a16:creationId xmlns:a16="http://schemas.microsoft.com/office/drawing/2014/main" id="{393F8185-26CC-4813-AAB6-D30B943A7B1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31" name="Line 73">
          <a:extLst>
            <a:ext uri="{FF2B5EF4-FFF2-40B4-BE49-F238E27FC236}">
              <a16:creationId xmlns:a16="http://schemas.microsoft.com/office/drawing/2014/main" id="{7EA6B5C2-BAE0-43F1-978E-C981F66BB59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32" name="Line 72">
          <a:extLst>
            <a:ext uri="{FF2B5EF4-FFF2-40B4-BE49-F238E27FC236}">
              <a16:creationId xmlns:a16="http://schemas.microsoft.com/office/drawing/2014/main" id="{E2521A5F-D522-4BD7-A9B9-690AFC8184D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33" name="Line 71">
          <a:extLst>
            <a:ext uri="{FF2B5EF4-FFF2-40B4-BE49-F238E27FC236}">
              <a16:creationId xmlns:a16="http://schemas.microsoft.com/office/drawing/2014/main" id="{DD3EEB39-746C-4394-93A1-B37ED3D4C8B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34" name="Line 70">
          <a:extLst>
            <a:ext uri="{FF2B5EF4-FFF2-40B4-BE49-F238E27FC236}">
              <a16:creationId xmlns:a16="http://schemas.microsoft.com/office/drawing/2014/main" id="{5F7DB7F0-27B2-485E-9AF3-6C626F514FC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35" name="Line 69">
          <a:extLst>
            <a:ext uri="{FF2B5EF4-FFF2-40B4-BE49-F238E27FC236}">
              <a16:creationId xmlns:a16="http://schemas.microsoft.com/office/drawing/2014/main" id="{770C60F9-5712-4E7D-ACED-32F367692B0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36" name="Line 68">
          <a:extLst>
            <a:ext uri="{FF2B5EF4-FFF2-40B4-BE49-F238E27FC236}">
              <a16:creationId xmlns:a16="http://schemas.microsoft.com/office/drawing/2014/main" id="{AD21926B-EABF-4070-9836-B61A7EF9301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37" name="Line 67">
          <a:extLst>
            <a:ext uri="{FF2B5EF4-FFF2-40B4-BE49-F238E27FC236}">
              <a16:creationId xmlns:a16="http://schemas.microsoft.com/office/drawing/2014/main" id="{F5DAA78B-EF6B-4C7F-B692-8E313A1721E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38" name="Line 66">
          <a:extLst>
            <a:ext uri="{FF2B5EF4-FFF2-40B4-BE49-F238E27FC236}">
              <a16:creationId xmlns:a16="http://schemas.microsoft.com/office/drawing/2014/main" id="{BCA341AA-5B80-457D-91F9-F46B5C687FC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39" name="Line 65">
          <a:extLst>
            <a:ext uri="{FF2B5EF4-FFF2-40B4-BE49-F238E27FC236}">
              <a16:creationId xmlns:a16="http://schemas.microsoft.com/office/drawing/2014/main" id="{143B3614-BB2A-4591-9E24-A837BB137D7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40" name="Line 64">
          <a:extLst>
            <a:ext uri="{FF2B5EF4-FFF2-40B4-BE49-F238E27FC236}">
              <a16:creationId xmlns:a16="http://schemas.microsoft.com/office/drawing/2014/main" id="{745EF4D8-9514-423E-9516-524A652F268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41" name="Line 63">
          <a:extLst>
            <a:ext uri="{FF2B5EF4-FFF2-40B4-BE49-F238E27FC236}">
              <a16:creationId xmlns:a16="http://schemas.microsoft.com/office/drawing/2014/main" id="{1E7ADFCD-E838-43AE-9DF8-339F0B0A893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42" name="Line 62">
          <a:extLst>
            <a:ext uri="{FF2B5EF4-FFF2-40B4-BE49-F238E27FC236}">
              <a16:creationId xmlns:a16="http://schemas.microsoft.com/office/drawing/2014/main" id="{873FE2F3-CDEE-4E7D-B92D-8E3BAA713E0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43" name="Line 61">
          <a:extLst>
            <a:ext uri="{FF2B5EF4-FFF2-40B4-BE49-F238E27FC236}">
              <a16:creationId xmlns:a16="http://schemas.microsoft.com/office/drawing/2014/main" id="{81C31E7C-7923-4712-82C8-3C9FF71C584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44" name="Line 60">
          <a:extLst>
            <a:ext uri="{FF2B5EF4-FFF2-40B4-BE49-F238E27FC236}">
              <a16:creationId xmlns:a16="http://schemas.microsoft.com/office/drawing/2014/main" id="{C6BAD2C4-D703-4A25-8E6C-7ACC5988BB98}"/>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12</xdr:row>
      <xdr:rowOff>0</xdr:rowOff>
    </xdr:from>
    <xdr:to>
      <xdr:col>1</xdr:col>
      <xdr:colOff>466725</xdr:colOff>
      <xdr:row>12</xdr:row>
      <xdr:rowOff>0</xdr:rowOff>
    </xdr:to>
    <xdr:sp macro="" textlink="">
      <xdr:nvSpPr>
        <xdr:cNvPr id="1245" name="Line 59">
          <a:extLst>
            <a:ext uri="{FF2B5EF4-FFF2-40B4-BE49-F238E27FC236}">
              <a16:creationId xmlns:a16="http://schemas.microsoft.com/office/drawing/2014/main" id="{5527EB42-35D0-43BB-A6BE-D869A3FF0284}"/>
            </a:ext>
          </a:extLst>
        </xdr:cNvPr>
        <xdr:cNvSpPr>
          <a:spLocks noChangeShapeType="1"/>
        </xdr:cNvSpPr>
      </xdr:nvSpPr>
      <xdr:spPr bwMode="auto">
        <a:xfrm>
          <a:off x="8667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46" name="Line 58">
          <a:extLst>
            <a:ext uri="{FF2B5EF4-FFF2-40B4-BE49-F238E27FC236}">
              <a16:creationId xmlns:a16="http://schemas.microsoft.com/office/drawing/2014/main" id="{24CB1011-3C44-4C0A-8029-CCEF41180F3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47" name="Line 57">
          <a:extLst>
            <a:ext uri="{FF2B5EF4-FFF2-40B4-BE49-F238E27FC236}">
              <a16:creationId xmlns:a16="http://schemas.microsoft.com/office/drawing/2014/main" id="{305F0CF3-1CE3-4572-A9FD-499840E65F4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48" name="Line 56">
          <a:extLst>
            <a:ext uri="{FF2B5EF4-FFF2-40B4-BE49-F238E27FC236}">
              <a16:creationId xmlns:a16="http://schemas.microsoft.com/office/drawing/2014/main" id="{13D594E0-72F8-4EFC-9C62-7D5FA3D8DF6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49" name="Line 55">
          <a:extLst>
            <a:ext uri="{FF2B5EF4-FFF2-40B4-BE49-F238E27FC236}">
              <a16:creationId xmlns:a16="http://schemas.microsoft.com/office/drawing/2014/main" id="{56432A15-9D13-47BE-8AA4-2A10CA4968A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50" name="Line 54">
          <a:extLst>
            <a:ext uri="{FF2B5EF4-FFF2-40B4-BE49-F238E27FC236}">
              <a16:creationId xmlns:a16="http://schemas.microsoft.com/office/drawing/2014/main" id="{15E6CC1F-E9EC-4456-B53F-CCA853C58C0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51" name="Line 53">
          <a:extLst>
            <a:ext uri="{FF2B5EF4-FFF2-40B4-BE49-F238E27FC236}">
              <a16:creationId xmlns:a16="http://schemas.microsoft.com/office/drawing/2014/main" id="{5A0D62BD-A38A-415A-8DA9-0FD92113A79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52" name="Line 52">
          <a:extLst>
            <a:ext uri="{FF2B5EF4-FFF2-40B4-BE49-F238E27FC236}">
              <a16:creationId xmlns:a16="http://schemas.microsoft.com/office/drawing/2014/main" id="{4C494FD6-6CCE-4592-947D-3F32B6B5788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53" name="Line 51">
          <a:extLst>
            <a:ext uri="{FF2B5EF4-FFF2-40B4-BE49-F238E27FC236}">
              <a16:creationId xmlns:a16="http://schemas.microsoft.com/office/drawing/2014/main" id="{F229EB0D-405F-4B44-93BC-704774A17BC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54" name="Line 50">
          <a:extLst>
            <a:ext uri="{FF2B5EF4-FFF2-40B4-BE49-F238E27FC236}">
              <a16:creationId xmlns:a16="http://schemas.microsoft.com/office/drawing/2014/main" id="{0284BFAC-2527-4A3F-A80A-F622F597D0E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55" name="Line 49">
          <a:extLst>
            <a:ext uri="{FF2B5EF4-FFF2-40B4-BE49-F238E27FC236}">
              <a16:creationId xmlns:a16="http://schemas.microsoft.com/office/drawing/2014/main" id="{74362473-CCAA-4F82-8147-D5181ECF94E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56" name="Line 48">
          <a:extLst>
            <a:ext uri="{FF2B5EF4-FFF2-40B4-BE49-F238E27FC236}">
              <a16:creationId xmlns:a16="http://schemas.microsoft.com/office/drawing/2014/main" id="{1E4986A5-26BA-42A1-A233-5F19CA97498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57" name="Line 47">
          <a:extLst>
            <a:ext uri="{FF2B5EF4-FFF2-40B4-BE49-F238E27FC236}">
              <a16:creationId xmlns:a16="http://schemas.microsoft.com/office/drawing/2014/main" id="{92FDBF2A-EAE7-4D3A-B3A7-2FD11868220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58" name="Line 46">
          <a:extLst>
            <a:ext uri="{FF2B5EF4-FFF2-40B4-BE49-F238E27FC236}">
              <a16:creationId xmlns:a16="http://schemas.microsoft.com/office/drawing/2014/main" id="{9899979E-E5C2-4549-84ED-3AFCDDF064F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59" name="Line 45">
          <a:extLst>
            <a:ext uri="{FF2B5EF4-FFF2-40B4-BE49-F238E27FC236}">
              <a16:creationId xmlns:a16="http://schemas.microsoft.com/office/drawing/2014/main" id="{C2D24635-DC6B-4017-A0B2-CD77DB01928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60" name="Line 44">
          <a:extLst>
            <a:ext uri="{FF2B5EF4-FFF2-40B4-BE49-F238E27FC236}">
              <a16:creationId xmlns:a16="http://schemas.microsoft.com/office/drawing/2014/main" id="{C320D97D-17BE-4588-935E-F05695B82EE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61" name="Line 43">
          <a:extLst>
            <a:ext uri="{FF2B5EF4-FFF2-40B4-BE49-F238E27FC236}">
              <a16:creationId xmlns:a16="http://schemas.microsoft.com/office/drawing/2014/main" id="{D219BEDD-8B05-44A7-AB15-6A507BA2903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62" name="Line 42">
          <a:extLst>
            <a:ext uri="{FF2B5EF4-FFF2-40B4-BE49-F238E27FC236}">
              <a16:creationId xmlns:a16="http://schemas.microsoft.com/office/drawing/2014/main" id="{AB0623A5-4D13-405C-871D-3057E4E64C9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63" name="Line 41">
          <a:extLst>
            <a:ext uri="{FF2B5EF4-FFF2-40B4-BE49-F238E27FC236}">
              <a16:creationId xmlns:a16="http://schemas.microsoft.com/office/drawing/2014/main" id="{CCCCB8E9-A384-4201-B503-40AF687DF42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64" name="Line 40">
          <a:extLst>
            <a:ext uri="{FF2B5EF4-FFF2-40B4-BE49-F238E27FC236}">
              <a16:creationId xmlns:a16="http://schemas.microsoft.com/office/drawing/2014/main" id="{967B800C-3393-48F4-B0FD-5CF20D76310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65" name="Line 39">
          <a:extLst>
            <a:ext uri="{FF2B5EF4-FFF2-40B4-BE49-F238E27FC236}">
              <a16:creationId xmlns:a16="http://schemas.microsoft.com/office/drawing/2014/main" id="{1D3B4186-A784-4C13-B7E6-6F98BCB4F90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66" name="Line 38">
          <a:extLst>
            <a:ext uri="{FF2B5EF4-FFF2-40B4-BE49-F238E27FC236}">
              <a16:creationId xmlns:a16="http://schemas.microsoft.com/office/drawing/2014/main" id="{1B4765E3-60EB-4FDC-94BF-F45F582AB6D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67" name="Line 37">
          <a:extLst>
            <a:ext uri="{FF2B5EF4-FFF2-40B4-BE49-F238E27FC236}">
              <a16:creationId xmlns:a16="http://schemas.microsoft.com/office/drawing/2014/main" id="{E9CDEAD9-761A-4BD7-BEFA-C69C3718C3D8}"/>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12</xdr:row>
      <xdr:rowOff>0</xdr:rowOff>
    </xdr:from>
    <xdr:to>
      <xdr:col>1</xdr:col>
      <xdr:colOff>466725</xdr:colOff>
      <xdr:row>12</xdr:row>
      <xdr:rowOff>0</xdr:rowOff>
    </xdr:to>
    <xdr:sp macro="" textlink="">
      <xdr:nvSpPr>
        <xdr:cNvPr id="1268" name="Line 36">
          <a:extLst>
            <a:ext uri="{FF2B5EF4-FFF2-40B4-BE49-F238E27FC236}">
              <a16:creationId xmlns:a16="http://schemas.microsoft.com/office/drawing/2014/main" id="{87403210-7B01-4B92-A3DD-F89DDC4B82AE}"/>
            </a:ext>
          </a:extLst>
        </xdr:cNvPr>
        <xdr:cNvSpPr>
          <a:spLocks noChangeShapeType="1"/>
        </xdr:cNvSpPr>
      </xdr:nvSpPr>
      <xdr:spPr bwMode="auto">
        <a:xfrm>
          <a:off x="8667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69" name="Line 35">
          <a:extLst>
            <a:ext uri="{FF2B5EF4-FFF2-40B4-BE49-F238E27FC236}">
              <a16:creationId xmlns:a16="http://schemas.microsoft.com/office/drawing/2014/main" id="{EE38CCAB-6D58-46ED-8722-85F5D2EC71E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70" name="Line 34">
          <a:extLst>
            <a:ext uri="{FF2B5EF4-FFF2-40B4-BE49-F238E27FC236}">
              <a16:creationId xmlns:a16="http://schemas.microsoft.com/office/drawing/2014/main" id="{61D7CD9B-BE90-4431-8EA2-FA023B618B16}"/>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71" name="Line 33">
          <a:extLst>
            <a:ext uri="{FF2B5EF4-FFF2-40B4-BE49-F238E27FC236}">
              <a16:creationId xmlns:a16="http://schemas.microsoft.com/office/drawing/2014/main" id="{C726FBDB-B17D-409E-899F-8AF931BA617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72" name="Line 32">
          <a:extLst>
            <a:ext uri="{FF2B5EF4-FFF2-40B4-BE49-F238E27FC236}">
              <a16:creationId xmlns:a16="http://schemas.microsoft.com/office/drawing/2014/main" id="{F3078995-BF5F-4E5A-8C41-9F356ACD650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73" name="Line 31">
          <a:extLst>
            <a:ext uri="{FF2B5EF4-FFF2-40B4-BE49-F238E27FC236}">
              <a16:creationId xmlns:a16="http://schemas.microsoft.com/office/drawing/2014/main" id="{E11892AF-FC95-4419-BF63-95543DC8610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74" name="Line 30">
          <a:extLst>
            <a:ext uri="{FF2B5EF4-FFF2-40B4-BE49-F238E27FC236}">
              <a16:creationId xmlns:a16="http://schemas.microsoft.com/office/drawing/2014/main" id="{B8D04693-BCB6-4B57-B8FE-6B7C32E54E5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75" name="Line 29">
          <a:extLst>
            <a:ext uri="{FF2B5EF4-FFF2-40B4-BE49-F238E27FC236}">
              <a16:creationId xmlns:a16="http://schemas.microsoft.com/office/drawing/2014/main" id="{E5CC6040-9B51-4C77-AA05-116C658A44A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76" name="Line 28">
          <a:extLst>
            <a:ext uri="{FF2B5EF4-FFF2-40B4-BE49-F238E27FC236}">
              <a16:creationId xmlns:a16="http://schemas.microsoft.com/office/drawing/2014/main" id="{7C6C4D04-F2CD-4AAC-832E-192746451FD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77" name="Line 27">
          <a:extLst>
            <a:ext uri="{FF2B5EF4-FFF2-40B4-BE49-F238E27FC236}">
              <a16:creationId xmlns:a16="http://schemas.microsoft.com/office/drawing/2014/main" id="{830E6C93-7C47-4385-8A0F-FE9AA492014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78" name="Line 26">
          <a:extLst>
            <a:ext uri="{FF2B5EF4-FFF2-40B4-BE49-F238E27FC236}">
              <a16:creationId xmlns:a16="http://schemas.microsoft.com/office/drawing/2014/main" id="{A59D1633-CB72-4188-99A9-90FF0BCEA0E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79" name="Line 25">
          <a:extLst>
            <a:ext uri="{FF2B5EF4-FFF2-40B4-BE49-F238E27FC236}">
              <a16:creationId xmlns:a16="http://schemas.microsoft.com/office/drawing/2014/main" id="{02DF7362-3BD1-4CEC-AF43-923FCC128AA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80" name="Line 24">
          <a:extLst>
            <a:ext uri="{FF2B5EF4-FFF2-40B4-BE49-F238E27FC236}">
              <a16:creationId xmlns:a16="http://schemas.microsoft.com/office/drawing/2014/main" id="{09448DA9-C821-4A9F-B9AD-24B1707C1CC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81" name="Line 23">
          <a:extLst>
            <a:ext uri="{FF2B5EF4-FFF2-40B4-BE49-F238E27FC236}">
              <a16:creationId xmlns:a16="http://schemas.microsoft.com/office/drawing/2014/main" id="{8B70FC9D-A783-4740-BC8C-14A5F736F71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82" name="Line 22">
          <a:extLst>
            <a:ext uri="{FF2B5EF4-FFF2-40B4-BE49-F238E27FC236}">
              <a16:creationId xmlns:a16="http://schemas.microsoft.com/office/drawing/2014/main" id="{4EB3F518-0AE7-4BA9-B486-EDFC97841C3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83" name="Line 21">
          <a:extLst>
            <a:ext uri="{FF2B5EF4-FFF2-40B4-BE49-F238E27FC236}">
              <a16:creationId xmlns:a16="http://schemas.microsoft.com/office/drawing/2014/main" id="{893FBD57-8B3C-44C4-9266-390E244DD8F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84" name="Line 20">
          <a:extLst>
            <a:ext uri="{FF2B5EF4-FFF2-40B4-BE49-F238E27FC236}">
              <a16:creationId xmlns:a16="http://schemas.microsoft.com/office/drawing/2014/main" id="{C3678DCF-9D75-47C3-8DEA-42136F7C2B5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85" name="Line 19">
          <a:extLst>
            <a:ext uri="{FF2B5EF4-FFF2-40B4-BE49-F238E27FC236}">
              <a16:creationId xmlns:a16="http://schemas.microsoft.com/office/drawing/2014/main" id="{A84A462E-A5B7-401A-BE5F-E90FCB95E2D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86" name="Line 18">
          <a:extLst>
            <a:ext uri="{FF2B5EF4-FFF2-40B4-BE49-F238E27FC236}">
              <a16:creationId xmlns:a16="http://schemas.microsoft.com/office/drawing/2014/main" id="{5006FB03-809D-4662-B367-2CDB7996254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87" name="Line 17">
          <a:extLst>
            <a:ext uri="{FF2B5EF4-FFF2-40B4-BE49-F238E27FC236}">
              <a16:creationId xmlns:a16="http://schemas.microsoft.com/office/drawing/2014/main" id="{75341EF0-B468-4E81-85F4-34396484DDA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88" name="Line 16">
          <a:extLst>
            <a:ext uri="{FF2B5EF4-FFF2-40B4-BE49-F238E27FC236}">
              <a16:creationId xmlns:a16="http://schemas.microsoft.com/office/drawing/2014/main" id="{E1FC58FC-3C80-40C0-94D5-62FA89DA696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89" name="Line 15">
          <a:extLst>
            <a:ext uri="{FF2B5EF4-FFF2-40B4-BE49-F238E27FC236}">
              <a16:creationId xmlns:a16="http://schemas.microsoft.com/office/drawing/2014/main" id="{01ED4F5A-9CFB-4229-98C5-C99917AC190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90" name="Line 14">
          <a:extLst>
            <a:ext uri="{FF2B5EF4-FFF2-40B4-BE49-F238E27FC236}">
              <a16:creationId xmlns:a16="http://schemas.microsoft.com/office/drawing/2014/main" id="{0E72CDC3-6DB9-4A89-A99A-803D9DD27A8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12</xdr:row>
      <xdr:rowOff>0</xdr:rowOff>
    </xdr:from>
    <xdr:to>
      <xdr:col>1</xdr:col>
      <xdr:colOff>466725</xdr:colOff>
      <xdr:row>12</xdr:row>
      <xdr:rowOff>0</xdr:rowOff>
    </xdr:to>
    <xdr:sp macro="" textlink="">
      <xdr:nvSpPr>
        <xdr:cNvPr id="1291" name="Line 13">
          <a:extLst>
            <a:ext uri="{FF2B5EF4-FFF2-40B4-BE49-F238E27FC236}">
              <a16:creationId xmlns:a16="http://schemas.microsoft.com/office/drawing/2014/main" id="{BB859377-6870-4EFF-95F0-1D3474DDF1E3}"/>
            </a:ext>
          </a:extLst>
        </xdr:cNvPr>
        <xdr:cNvSpPr>
          <a:spLocks noChangeShapeType="1"/>
        </xdr:cNvSpPr>
      </xdr:nvSpPr>
      <xdr:spPr bwMode="auto">
        <a:xfrm>
          <a:off x="8667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92" name="Line 12">
          <a:extLst>
            <a:ext uri="{FF2B5EF4-FFF2-40B4-BE49-F238E27FC236}">
              <a16:creationId xmlns:a16="http://schemas.microsoft.com/office/drawing/2014/main" id="{9CF7BF4A-205C-40C7-9113-1B91162A077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93" name="Line 11">
          <a:extLst>
            <a:ext uri="{FF2B5EF4-FFF2-40B4-BE49-F238E27FC236}">
              <a16:creationId xmlns:a16="http://schemas.microsoft.com/office/drawing/2014/main" id="{7C4DBB1C-A2E1-4A8F-950A-30B6804BAC2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94" name="Line 10">
          <a:extLst>
            <a:ext uri="{FF2B5EF4-FFF2-40B4-BE49-F238E27FC236}">
              <a16:creationId xmlns:a16="http://schemas.microsoft.com/office/drawing/2014/main" id="{A641907C-6DF4-49EB-9C12-71E0D6359BF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95" name="Line 9">
          <a:extLst>
            <a:ext uri="{FF2B5EF4-FFF2-40B4-BE49-F238E27FC236}">
              <a16:creationId xmlns:a16="http://schemas.microsoft.com/office/drawing/2014/main" id="{BB8BA17C-40DA-4560-9FAA-9D10A1AC215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96" name="Line 8">
          <a:extLst>
            <a:ext uri="{FF2B5EF4-FFF2-40B4-BE49-F238E27FC236}">
              <a16:creationId xmlns:a16="http://schemas.microsoft.com/office/drawing/2014/main" id="{6459FCBA-B815-44C0-85AB-234DA88DB89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97" name="Line 7">
          <a:extLst>
            <a:ext uri="{FF2B5EF4-FFF2-40B4-BE49-F238E27FC236}">
              <a16:creationId xmlns:a16="http://schemas.microsoft.com/office/drawing/2014/main" id="{F66DECFB-2F67-4919-8AF2-483AD258404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98" name="Line 6">
          <a:extLst>
            <a:ext uri="{FF2B5EF4-FFF2-40B4-BE49-F238E27FC236}">
              <a16:creationId xmlns:a16="http://schemas.microsoft.com/office/drawing/2014/main" id="{B91C7216-8157-4D97-B5AF-83BD6DF6B5D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299" name="Line 5">
          <a:extLst>
            <a:ext uri="{FF2B5EF4-FFF2-40B4-BE49-F238E27FC236}">
              <a16:creationId xmlns:a16="http://schemas.microsoft.com/office/drawing/2014/main" id="{A2851A11-1437-402C-BF86-C46E7AEB621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300" name="Line 4">
          <a:extLst>
            <a:ext uri="{FF2B5EF4-FFF2-40B4-BE49-F238E27FC236}">
              <a16:creationId xmlns:a16="http://schemas.microsoft.com/office/drawing/2014/main" id="{3469525B-E6A8-4715-A377-AA4A49242C0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301" name="Line 3">
          <a:extLst>
            <a:ext uri="{FF2B5EF4-FFF2-40B4-BE49-F238E27FC236}">
              <a16:creationId xmlns:a16="http://schemas.microsoft.com/office/drawing/2014/main" id="{3E9B31BE-48EF-4848-B255-DD9594D52A8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302" name="Line 2">
          <a:extLst>
            <a:ext uri="{FF2B5EF4-FFF2-40B4-BE49-F238E27FC236}">
              <a16:creationId xmlns:a16="http://schemas.microsoft.com/office/drawing/2014/main" id="{25571967-990A-46D3-A680-F85DB6D25F9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303" name="Line 1">
          <a:extLst>
            <a:ext uri="{FF2B5EF4-FFF2-40B4-BE49-F238E27FC236}">
              <a16:creationId xmlns:a16="http://schemas.microsoft.com/office/drawing/2014/main" id="{DCCC87E7-53FC-4BC5-8142-AACCE86DF65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190500</xdr:colOff>
      <xdr:row>12</xdr:row>
      <xdr:rowOff>0</xdr:rowOff>
    </xdr:from>
    <xdr:to>
      <xdr:col>1</xdr:col>
      <xdr:colOff>190500</xdr:colOff>
      <xdr:row>12</xdr:row>
      <xdr:rowOff>0</xdr:rowOff>
    </xdr:to>
    <xdr:sp macro="" textlink="">
      <xdr:nvSpPr>
        <xdr:cNvPr id="1304" name="Line 434">
          <a:extLst>
            <a:ext uri="{FF2B5EF4-FFF2-40B4-BE49-F238E27FC236}">
              <a16:creationId xmlns:a16="http://schemas.microsoft.com/office/drawing/2014/main" id="{31BBE63C-4E0F-46DA-A973-0CA28290DD59}"/>
            </a:ext>
          </a:extLst>
        </xdr:cNvPr>
        <xdr:cNvSpPr>
          <a:spLocks noChangeShapeType="1"/>
        </xdr:cNvSpPr>
      </xdr:nvSpPr>
      <xdr:spPr bwMode="auto">
        <a:xfrm>
          <a:off x="5905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05" name="Line 433">
          <a:extLst>
            <a:ext uri="{FF2B5EF4-FFF2-40B4-BE49-F238E27FC236}">
              <a16:creationId xmlns:a16="http://schemas.microsoft.com/office/drawing/2014/main" id="{D0ED478E-CB7F-4512-B4DF-3063BCA4F37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06" name="Line 432">
          <a:extLst>
            <a:ext uri="{FF2B5EF4-FFF2-40B4-BE49-F238E27FC236}">
              <a16:creationId xmlns:a16="http://schemas.microsoft.com/office/drawing/2014/main" id="{C3A07AE9-40FD-4F74-ADA4-0D91A2CF543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07" name="Line 431">
          <a:extLst>
            <a:ext uri="{FF2B5EF4-FFF2-40B4-BE49-F238E27FC236}">
              <a16:creationId xmlns:a16="http://schemas.microsoft.com/office/drawing/2014/main" id="{D14D3D71-1FC8-4510-BB08-85EC16A1645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308" name="Line 430">
          <a:extLst>
            <a:ext uri="{FF2B5EF4-FFF2-40B4-BE49-F238E27FC236}">
              <a16:creationId xmlns:a16="http://schemas.microsoft.com/office/drawing/2014/main" id="{CA53CD67-636D-4063-998E-D5880F19C702}"/>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09" name="Line 429">
          <a:extLst>
            <a:ext uri="{FF2B5EF4-FFF2-40B4-BE49-F238E27FC236}">
              <a16:creationId xmlns:a16="http://schemas.microsoft.com/office/drawing/2014/main" id="{D3A6CA79-E407-481A-8F64-078CFB902FF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10" name="Line 428">
          <a:extLst>
            <a:ext uri="{FF2B5EF4-FFF2-40B4-BE49-F238E27FC236}">
              <a16:creationId xmlns:a16="http://schemas.microsoft.com/office/drawing/2014/main" id="{7539D693-1D24-487E-BC69-E765E0E34C8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311" name="Line 427">
          <a:extLst>
            <a:ext uri="{FF2B5EF4-FFF2-40B4-BE49-F238E27FC236}">
              <a16:creationId xmlns:a16="http://schemas.microsoft.com/office/drawing/2014/main" id="{340E2C27-3F30-4BA8-9484-1E06CDAB73C4}"/>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12" name="Line 426">
          <a:extLst>
            <a:ext uri="{FF2B5EF4-FFF2-40B4-BE49-F238E27FC236}">
              <a16:creationId xmlns:a16="http://schemas.microsoft.com/office/drawing/2014/main" id="{D38116F1-2D65-4FB5-B942-330FDC2D71A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13" name="Line 425">
          <a:extLst>
            <a:ext uri="{FF2B5EF4-FFF2-40B4-BE49-F238E27FC236}">
              <a16:creationId xmlns:a16="http://schemas.microsoft.com/office/drawing/2014/main" id="{38ED56CE-8DF2-4ADA-9765-15BFF7A675F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14" name="Line 424">
          <a:extLst>
            <a:ext uri="{FF2B5EF4-FFF2-40B4-BE49-F238E27FC236}">
              <a16:creationId xmlns:a16="http://schemas.microsoft.com/office/drawing/2014/main" id="{564949B4-6FB0-4187-B917-A936BE5DB99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15" name="Line 423">
          <a:extLst>
            <a:ext uri="{FF2B5EF4-FFF2-40B4-BE49-F238E27FC236}">
              <a16:creationId xmlns:a16="http://schemas.microsoft.com/office/drawing/2014/main" id="{2F73E619-3263-4C57-A8A1-8C084A5989A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16" name="Line 422">
          <a:extLst>
            <a:ext uri="{FF2B5EF4-FFF2-40B4-BE49-F238E27FC236}">
              <a16:creationId xmlns:a16="http://schemas.microsoft.com/office/drawing/2014/main" id="{BEE82AD5-8341-40BE-BF0A-F985DE6C8DD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17" name="Line 421">
          <a:extLst>
            <a:ext uri="{FF2B5EF4-FFF2-40B4-BE49-F238E27FC236}">
              <a16:creationId xmlns:a16="http://schemas.microsoft.com/office/drawing/2014/main" id="{3212FF6C-2717-40C7-BDF1-6E5BF3904ED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18" name="Line 420">
          <a:extLst>
            <a:ext uri="{FF2B5EF4-FFF2-40B4-BE49-F238E27FC236}">
              <a16:creationId xmlns:a16="http://schemas.microsoft.com/office/drawing/2014/main" id="{A842046A-659B-4615-B01D-50D9857F233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19" name="Line 419">
          <a:extLst>
            <a:ext uri="{FF2B5EF4-FFF2-40B4-BE49-F238E27FC236}">
              <a16:creationId xmlns:a16="http://schemas.microsoft.com/office/drawing/2014/main" id="{AB7B7878-57E6-4E38-BD30-33CAB496838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20" name="Line 418">
          <a:extLst>
            <a:ext uri="{FF2B5EF4-FFF2-40B4-BE49-F238E27FC236}">
              <a16:creationId xmlns:a16="http://schemas.microsoft.com/office/drawing/2014/main" id="{527EBBD7-70FD-41A9-A315-355AD9A4F17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21" name="Line 417">
          <a:extLst>
            <a:ext uri="{FF2B5EF4-FFF2-40B4-BE49-F238E27FC236}">
              <a16:creationId xmlns:a16="http://schemas.microsoft.com/office/drawing/2014/main" id="{3EBEA6B5-9402-449A-B308-D7FE880D179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22" name="Line 416">
          <a:extLst>
            <a:ext uri="{FF2B5EF4-FFF2-40B4-BE49-F238E27FC236}">
              <a16:creationId xmlns:a16="http://schemas.microsoft.com/office/drawing/2014/main" id="{2A753F30-15A2-40AC-B7B9-376B3A54990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23" name="Line 415">
          <a:extLst>
            <a:ext uri="{FF2B5EF4-FFF2-40B4-BE49-F238E27FC236}">
              <a16:creationId xmlns:a16="http://schemas.microsoft.com/office/drawing/2014/main" id="{D103048B-90D7-45F5-8A97-B779C1FD180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24" name="Line 414">
          <a:extLst>
            <a:ext uri="{FF2B5EF4-FFF2-40B4-BE49-F238E27FC236}">
              <a16:creationId xmlns:a16="http://schemas.microsoft.com/office/drawing/2014/main" id="{22750449-BEBA-4196-A87C-63558753CAE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325" name="Line 413">
          <a:extLst>
            <a:ext uri="{FF2B5EF4-FFF2-40B4-BE49-F238E27FC236}">
              <a16:creationId xmlns:a16="http://schemas.microsoft.com/office/drawing/2014/main" id="{C82F2FBB-2A89-465D-982F-653610F8E096}"/>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26" name="Line 412">
          <a:extLst>
            <a:ext uri="{FF2B5EF4-FFF2-40B4-BE49-F238E27FC236}">
              <a16:creationId xmlns:a16="http://schemas.microsoft.com/office/drawing/2014/main" id="{A2689BC2-E4BC-49A3-B01E-75320CD9D19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27" name="Line 411">
          <a:extLst>
            <a:ext uri="{FF2B5EF4-FFF2-40B4-BE49-F238E27FC236}">
              <a16:creationId xmlns:a16="http://schemas.microsoft.com/office/drawing/2014/main" id="{632DBBF8-566B-4E7A-94F3-9DB081602D2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28" name="Line 410">
          <a:extLst>
            <a:ext uri="{FF2B5EF4-FFF2-40B4-BE49-F238E27FC236}">
              <a16:creationId xmlns:a16="http://schemas.microsoft.com/office/drawing/2014/main" id="{D0535D6E-C667-43E0-94E9-FC64EA0ABAB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29" name="Line 409">
          <a:extLst>
            <a:ext uri="{FF2B5EF4-FFF2-40B4-BE49-F238E27FC236}">
              <a16:creationId xmlns:a16="http://schemas.microsoft.com/office/drawing/2014/main" id="{36EE15E2-94C4-437E-A150-BDC9C65E2E4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30" name="Line 408">
          <a:extLst>
            <a:ext uri="{FF2B5EF4-FFF2-40B4-BE49-F238E27FC236}">
              <a16:creationId xmlns:a16="http://schemas.microsoft.com/office/drawing/2014/main" id="{4A3337D8-0006-4131-B075-C23B107B6C7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31" name="Line 407">
          <a:extLst>
            <a:ext uri="{FF2B5EF4-FFF2-40B4-BE49-F238E27FC236}">
              <a16:creationId xmlns:a16="http://schemas.microsoft.com/office/drawing/2014/main" id="{E19203D5-191C-458E-929C-0D5824066A0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32" name="Line 406">
          <a:extLst>
            <a:ext uri="{FF2B5EF4-FFF2-40B4-BE49-F238E27FC236}">
              <a16:creationId xmlns:a16="http://schemas.microsoft.com/office/drawing/2014/main" id="{29622DB1-1AAF-4EC5-9999-FE100885464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33" name="Line 405">
          <a:extLst>
            <a:ext uri="{FF2B5EF4-FFF2-40B4-BE49-F238E27FC236}">
              <a16:creationId xmlns:a16="http://schemas.microsoft.com/office/drawing/2014/main" id="{157B7C64-7988-4269-A283-1C11D79E89D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334" name="Line 404">
          <a:extLst>
            <a:ext uri="{FF2B5EF4-FFF2-40B4-BE49-F238E27FC236}">
              <a16:creationId xmlns:a16="http://schemas.microsoft.com/office/drawing/2014/main" id="{80CF82B7-E230-4687-A7C1-FD75E97886D8}"/>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35" name="Line 403">
          <a:extLst>
            <a:ext uri="{FF2B5EF4-FFF2-40B4-BE49-F238E27FC236}">
              <a16:creationId xmlns:a16="http://schemas.microsoft.com/office/drawing/2014/main" id="{EDA90CEB-BC93-4D38-91B0-17F70A04F68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36" name="Line 402">
          <a:extLst>
            <a:ext uri="{FF2B5EF4-FFF2-40B4-BE49-F238E27FC236}">
              <a16:creationId xmlns:a16="http://schemas.microsoft.com/office/drawing/2014/main" id="{BBFBD085-07C6-4C48-A31B-E0A6B58E9A6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37" name="Line 401">
          <a:extLst>
            <a:ext uri="{FF2B5EF4-FFF2-40B4-BE49-F238E27FC236}">
              <a16:creationId xmlns:a16="http://schemas.microsoft.com/office/drawing/2014/main" id="{D0A78DE5-7C2E-48EF-B4CE-68205A80F0F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38" name="Line 400">
          <a:extLst>
            <a:ext uri="{FF2B5EF4-FFF2-40B4-BE49-F238E27FC236}">
              <a16:creationId xmlns:a16="http://schemas.microsoft.com/office/drawing/2014/main" id="{99BEEFA9-5570-4E71-B337-92F35DAEADE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39" name="Line 399">
          <a:extLst>
            <a:ext uri="{FF2B5EF4-FFF2-40B4-BE49-F238E27FC236}">
              <a16:creationId xmlns:a16="http://schemas.microsoft.com/office/drawing/2014/main" id="{CB06731F-BA6D-4283-A3AD-30B26DB825C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40" name="Line 398">
          <a:extLst>
            <a:ext uri="{FF2B5EF4-FFF2-40B4-BE49-F238E27FC236}">
              <a16:creationId xmlns:a16="http://schemas.microsoft.com/office/drawing/2014/main" id="{C34E3D7A-A0F9-42C4-9159-FBA16BD93C9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341" name="Line 397">
          <a:extLst>
            <a:ext uri="{FF2B5EF4-FFF2-40B4-BE49-F238E27FC236}">
              <a16:creationId xmlns:a16="http://schemas.microsoft.com/office/drawing/2014/main" id="{5244ACDC-1A2F-4CEF-8369-33E999A96B6D}"/>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42" name="Line 396">
          <a:extLst>
            <a:ext uri="{FF2B5EF4-FFF2-40B4-BE49-F238E27FC236}">
              <a16:creationId xmlns:a16="http://schemas.microsoft.com/office/drawing/2014/main" id="{6BCAC758-570B-484B-9969-D9E7C9FBDAD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43" name="Line 395">
          <a:extLst>
            <a:ext uri="{FF2B5EF4-FFF2-40B4-BE49-F238E27FC236}">
              <a16:creationId xmlns:a16="http://schemas.microsoft.com/office/drawing/2014/main" id="{4D75295C-B12C-470D-B93D-4B0FF345570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44" name="Line 394">
          <a:extLst>
            <a:ext uri="{FF2B5EF4-FFF2-40B4-BE49-F238E27FC236}">
              <a16:creationId xmlns:a16="http://schemas.microsoft.com/office/drawing/2014/main" id="{977E9B3C-001C-4AA7-9585-1A8141E7D6F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45" name="Line 393">
          <a:extLst>
            <a:ext uri="{FF2B5EF4-FFF2-40B4-BE49-F238E27FC236}">
              <a16:creationId xmlns:a16="http://schemas.microsoft.com/office/drawing/2014/main" id="{ECB827F3-3901-4431-B450-2BE5B8314C9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46" name="Line 392">
          <a:extLst>
            <a:ext uri="{FF2B5EF4-FFF2-40B4-BE49-F238E27FC236}">
              <a16:creationId xmlns:a16="http://schemas.microsoft.com/office/drawing/2014/main" id="{67A30710-6483-46BA-B273-F336DDFC361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47" name="Line 391">
          <a:extLst>
            <a:ext uri="{FF2B5EF4-FFF2-40B4-BE49-F238E27FC236}">
              <a16:creationId xmlns:a16="http://schemas.microsoft.com/office/drawing/2014/main" id="{148E7432-6CBB-42AB-AB6A-D747C1005F7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48" name="Line 390">
          <a:extLst>
            <a:ext uri="{FF2B5EF4-FFF2-40B4-BE49-F238E27FC236}">
              <a16:creationId xmlns:a16="http://schemas.microsoft.com/office/drawing/2014/main" id="{D53499EB-E03B-42B3-98F2-E018DCB5A09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49" name="Line 389">
          <a:extLst>
            <a:ext uri="{FF2B5EF4-FFF2-40B4-BE49-F238E27FC236}">
              <a16:creationId xmlns:a16="http://schemas.microsoft.com/office/drawing/2014/main" id="{B9ADB59F-17FB-4FEF-AB75-A87D673DBC2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350" name="Line 388">
          <a:extLst>
            <a:ext uri="{FF2B5EF4-FFF2-40B4-BE49-F238E27FC236}">
              <a16:creationId xmlns:a16="http://schemas.microsoft.com/office/drawing/2014/main" id="{DA27ED49-EBA5-400E-B1C1-88A536E1311E}"/>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51" name="Line 387">
          <a:extLst>
            <a:ext uri="{FF2B5EF4-FFF2-40B4-BE49-F238E27FC236}">
              <a16:creationId xmlns:a16="http://schemas.microsoft.com/office/drawing/2014/main" id="{8D54319B-CE3B-4BEF-8A90-38CB22D7BB7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52" name="Line 386">
          <a:extLst>
            <a:ext uri="{FF2B5EF4-FFF2-40B4-BE49-F238E27FC236}">
              <a16:creationId xmlns:a16="http://schemas.microsoft.com/office/drawing/2014/main" id="{09358452-439B-4E6C-953A-DC005ECDA27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53" name="Line 385">
          <a:extLst>
            <a:ext uri="{FF2B5EF4-FFF2-40B4-BE49-F238E27FC236}">
              <a16:creationId xmlns:a16="http://schemas.microsoft.com/office/drawing/2014/main" id="{2F203E2E-AC87-4FC2-9F7B-FA96E5F8F0A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54" name="Line 384">
          <a:extLst>
            <a:ext uri="{FF2B5EF4-FFF2-40B4-BE49-F238E27FC236}">
              <a16:creationId xmlns:a16="http://schemas.microsoft.com/office/drawing/2014/main" id="{338AED0B-FA1F-43C8-9737-0C67DDD0379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55" name="Line 383">
          <a:extLst>
            <a:ext uri="{FF2B5EF4-FFF2-40B4-BE49-F238E27FC236}">
              <a16:creationId xmlns:a16="http://schemas.microsoft.com/office/drawing/2014/main" id="{88FEAA4B-DEBD-4DAC-9C95-1C6DCE84FDA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56" name="Line 382">
          <a:extLst>
            <a:ext uri="{FF2B5EF4-FFF2-40B4-BE49-F238E27FC236}">
              <a16:creationId xmlns:a16="http://schemas.microsoft.com/office/drawing/2014/main" id="{8A4BB0D1-8F95-454B-A24A-E13A329DCBC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57" name="Line 381">
          <a:extLst>
            <a:ext uri="{FF2B5EF4-FFF2-40B4-BE49-F238E27FC236}">
              <a16:creationId xmlns:a16="http://schemas.microsoft.com/office/drawing/2014/main" id="{B619BE25-9C32-49D3-BF53-D8435B427D5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58" name="Line 380">
          <a:extLst>
            <a:ext uri="{FF2B5EF4-FFF2-40B4-BE49-F238E27FC236}">
              <a16:creationId xmlns:a16="http://schemas.microsoft.com/office/drawing/2014/main" id="{EA27EA39-BC48-4722-AB69-FBA5FBC7E97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59" name="Line 379">
          <a:extLst>
            <a:ext uri="{FF2B5EF4-FFF2-40B4-BE49-F238E27FC236}">
              <a16:creationId xmlns:a16="http://schemas.microsoft.com/office/drawing/2014/main" id="{AFA328C6-159E-441D-9E29-3A44675F204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60" name="Line 378">
          <a:extLst>
            <a:ext uri="{FF2B5EF4-FFF2-40B4-BE49-F238E27FC236}">
              <a16:creationId xmlns:a16="http://schemas.microsoft.com/office/drawing/2014/main" id="{3D2EE152-9BBA-42D7-8203-A01813D00B0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61" name="Line 377">
          <a:extLst>
            <a:ext uri="{FF2B5EF4-FFF2-40B4-BE49-F238E27FC236}">
              <a16:creationId xmlns:a16="http://schemas.microsoft.com/office/drawing/2014/main" id="{5B192BAE-D3DE-4E74-9D8C-50362E1C5B2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62" name="Line 376">
          <a:extLst>
            <a:ext uri="{FF2B5EF4-FFF2-40B4-BE49-F238E27FC236}">
              <a16:creationId xmlns:a16="http://schemas.microsoft.com/office/drawing/2014/main" id="{4C6898EC-46CE-492E-9F1C-CBE95149A47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363" name="Line 375">
          <a:extLst>
            <a:ext uri="{FF2B5EF4-FFF2-40B4-BE49-F238E27FC236}">
              <a16:creationId xmlns:a16="http://schemas.microsoft.com/office/drawing/2014/main" id="{B612FB65-13FA-4EDC-BA83-53A36BF49753}"/>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64" name="Line 374">
          <a:extLst>
            <a:ext uri="{FF2B5EF4-FFF2-40B4-BE49-F238E27FC236}">
              <a16:creationId xmlns:a16="http://schemas.microsoft.com/office/drawing/2014/main" id="{39F0FBCB-2B0D-4457-804F-4353BF2193C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65" name="Line 373">
          <a:extLst>
            <a:ext uri="{FF2B5EF4-FFF2-40B4-BE49-F238E27FC236}">
              <a16:creationId xmlns:a16="http://schemas.microsoft.com/office/drawing/2014/main" id="{0D2C7495-26D9-4937-8AEC-9CDD07F3C71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66" name="Line 372">
          <a:extLst>
            <a:ext uri="{FF2B5EF4-FFF2-40B4-BE49-F238E27FC236}">
              <a16:creationId xmlns:a16="http://schemas.microsoft.com/office/drawing/2014/main" id="{74865B70-0C38-401B-8347-DB72E474B0D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67" name="Line 371">
          <a:extLst>
            <a:ext uri="{FF2B5EF4-FFF2-40B4-BE49-F238E27FC236}">
              <a16:creationId xmlns:a16="http://schemas.microsoft.com/office/drawing/2014/main" id="{69799D6C-E804-4D37-8524-75CAD5702A4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68" name="Line 370">
          <a:extLst>
            <a:ext uri="{FF2B5EF4-FFF2-40B4-BE49-F238E27FC236}">
              <a16:creationId xmlns:a16="http://schemas.microsoft.com/office/drawing/2014/main" id="{B0696D66-7137-43C4-9896-DD25424E15C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69" name="Line 369">
          <a:extLst>
            <a:ext uri="{FF2B5EF4-FFF2-40B4-BE49-F238E27FC236}">
              <a16:creationId xmlns:a16="http://schemas.microsoft.com/office/drawing/2014/main" id="{27C9ED01-5A5B-47F7-9621-54D18B6A5EA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70" name="Line 368">
          <a:extLst>
            <a:ext uri="{FF2B5EF4-FFF2-40B4-BE49-F238E27FC236}">
              <a16:creationId xmlns:a16="http://schemas.microsoft.com/office/drawing/2014/main" id="{BDD549EC-45E3-44C9-9269-F07CFA53C3D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71" name="Line 367">
          <a:extLst>
            <a:ext uri="{FF2B5EF4-FFF2-40B4-BE49-F238E27FC236}">
              <a16:creationId xmlns:a16="http://schemas.microsoft.com/office/drawing/2014/main" id="{A84D69F2-C7BC-4D16-9A68-F48959CB245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72" name="Line 366">
          <a:extLst>
            <a:ext uri="{FF2B5EF4-FFF2-40B4-BE49-F238E27FC236}">
              <a16:creationId xmlns:a16="http://schemas.microsoft.com/office/drawing/2014/main" id="{3CA0FFA2-4972-4395-BDE1-F66B835A600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73" name="Line 365">
          <a:extLst>
            <a:ext uri="{FF2B5EF4-FFF2-40B4-BE49-F238E27FC236}">
              <a16:creationId xmlns:a16="http://schemas.microsoft.com/office/drawing/2014/main" id="{068A5AD2-05E2-41A7-A08E-D8CB7F2655A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74" name="Line 364">
          <a:extLst>
            <a:ext uri="{FF2B5EF4-FFF2-40B4-BE49-F238E27FC236}">
              <a16:creationId xmlns:a16="http://schemas.microsoft.com/office/drawing/2014/main" id="{2F0AD519-546B-47C5-9798-1AEA6BC9DDD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75" name="Line 363">
          <a:extLst>
            <a:ext uri="{FF2B5EF4-FFF2-40B4-BE49-F238E27FC236}">
              <a16:creationId xmlns:a16="http://schemas.microsoft.com/office/drawing/2014/main" id="{A5FFC056-EB71-4D98-89A5-D65713BC00C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76" name="Line 362">
          <a:extLst>
            <a:ext uri="{FF2B5EF4-FFF2-40B4-BE49-F238E27FC236}">
              <a16:creationId xmlns:a16="http://schemas.microsoft.com/office/drawing/2014/main" id="{DFFA75E8-EDE5-482D-81D8-AFB91B252CB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77" name="Line 361">
          <a:extLst>
            <a:ext uri="{FF2B5EF4-FFF2-40B4-BE49-F238E27FC236}">
              <a16:creationId xmlns:a16="http://schemas.microsoft.com/office/drawing/2014/main" id="{2A225278-5F1A-4A2C-9B18-366B1397146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78" name="Line 360">
          <a:extLst>
            <a:ext uri="{FF2B5EF4-FFF2-40B4-BE49-F238E27FC236}">
              <a16:creationId xmlns:a16="http://schemas.microsoft.com/office/drawing/2014/main" id="{E5286514-C6F3-4000-9361-06B6D926AE0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79" name="Line 359">
          <a:extLst>
            <a:ext uri="{FF2B5EF4-FFF2-40B4-BE49-F238E27FC236}">
              <a16:creationId xmlns:a16="http://schemas.microsoft.com/office/drawing/2014/main" id="{B60A5BAF-4665-466D-82BF-B705FC53747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80" name="Line 358">
          <a:extLst>
            <a:ext uri="{FF2B5EF4-FFF2-40B4-BE49-F238E27FC236}">
              <a16:creationId xmlns:a16="http://schemas.microsoft.com/office/drawing/2014/main" id="{92A38693-AAB9-44EA-A81A-F0E5ED2F51F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81" name="Line 357">
          <a:extLst>
            <a:ext uri="{FF2B5EF4-FFF2-40B4-BE49-F238E27FC236}">
              <a16:creationId xmlns:a16="http://schemas.microsoft.com/office/drawing/2014/main" id="{DE9759C1-2A62-45CB-A8C3-8D38979DC48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382" name="Line 356">
          <a:extLst>
            <a:ext uri="{FF2B5EF4-FFF2-40B4-BE49-F238E27FC236}">
              <a16:creationId xmlns:a16="http://schemas.microsoft.com/office/drawing/2014/main" id="{8BDE9F08-2954-4623-AA49-A1DCE884DCFF}"/>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83" name="Line 355">
          <a:extLst>
            <a:ext uri="{FF2B5EF4-FFF2-40B4-BE49-F238E27FC236}">
              <a16:creationId xmlns:a16="http://schemas.microsoft.com/office/drawing/2014/main" id="{34155CF4-C41B-4EB1-B2EB-4FB076F73BE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84" name="Line 354">
          <a:extLst>
            <a:ext uri="{FF2B5EF4-FFF2-40B4-BE49-F238E27FC236}">
              <a16:creationId xmlns:a16="http://schemas.microsoft.com/office/drawing/2014/main" id="{48163A6C-0BC9-426A-91CD-95E188D1CB8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85" name="Line 353">
          <a:extLst>
            <a:ext uri="{FF2B5EF4-FFF2-40B4-BE49-F238E27FC236}">
              <a16:creationId xmlns:a16="http://schemas.microsoft.com/office/drawing/2014/main" id="{6EB7306A-8D3D-4BEB-B506-00F38077F42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86" name="Line 352">
          <a:extLst>
            <a:ext uri="{FF2B5EF4-FFF2-40B4-BE49-F238E27FC236}">
              <a16:creationId xmlns:a16="http://schemas.microsoft.com/office/drawing/2014/main" id="{E8828566-7E89-4F50-A5A8-5948718393F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87" name="Line 351">
          <a:extLst>
            <a:ext uri="{FF2B5EF4-FFF2-40B4-BE49-F238E27FC236}">
              <a16:creationId xmlns:a16="http://schemas.microsoft.com/office/drawing/2014/main" id="{D6272218-8776-4806-8EFC-EE2F38D570A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88" name="Line 350">
          <a:extLst>
            <a:ext uri="{FF2B5EF4-FFF2-40B4-BE49-F238E27FC236}">
              <a16:creationId xmlns:a16="http://schemas.microsoft.com/office/drawing/2014/main" id="{929E2DF0-6A52-4920-8F0C-DDBB2747E1D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89" name="Line 349">
          <a:extLst>
            <a:ext uri="{FF2B5EF4-FFF2-40B4-BE49-F238E27FC236}">
              <a16:creationId xmlns:a16="http://schemas.microsoft.com/office/drawing/2014/main" id="{F1A368DC-2071-4DE7-A151-4D2F75B9FD5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90" name="Line 348">
          <a:extLst>
            <a:ext uri="{FF2B5EF4-FFF2-40B4-BE49-F238E27FC236}">
              <a16:creationId xmlns:a16="http://schemas.microsoft.com/office/drawing/2014/main" id="{74BFADAE-3E12-4B7E-9741-98077CA467E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91" name="Line 347">
          <a:extLst>
            <a:ext uri="{FF2B5EF4-FFF2-40B4-BE49-F238E27FC236}">
              <a16:creationId xmlns:a16="http://schemas.microsoft.com/office/drawing/2014/main" id="{753E7246-179A-4FB6-BEFC-6D45143BEDE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92" name="Line 346">
          <a:extLst>
            <a:ext uri="{FF2B5EF4-FFF2-40B4-BE49-F238E27FC236}">
              <a16:creationId xmlns:a16="http://schemas.microsoft.com/office/drawing/2014/main" id="{1AED7D63-126C-4EF7-BBF8-7F336D715A1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93" name="Line 345">
          <a:extLst>
            <a:ext uri="{FF2B5EF4-FFF2-40B4-BE49-F238E27FC236}">
              <a16:creationId xmlns:a16="http://schemas.microsoft.com/office/drawing/2014/main" id="{E7A4D66C-D573-4B5A-B022-DEF635AA6E2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94" name="Line 344">
          <a:extLst>
            <a:ext uri="{FF2B5EF4-FFF2-40B4-BE49-F238E27FC236}">
              <a16:creationId xmlns:a16="http://schemas.microsoft.com/office/drawing/2014/main" id="{AFA73D12-CD04-450B-B245-BB0747AEC9A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95" name="Line 343">
          <a:extLst>
            <a:ext uri="{FF2B5EF4-FFF2-40B4-BE49-F238E27FC236}">
              <a16:creationId xmlns:a16="http://schemas.microsoft.com/office/drawing/2014/main" id="{53F165D6-5E51-4114-9E83-AF845BC7950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96" name="Line 342">
          <a:extLst>
            <a:ext uri="{FF2B5EF4-FFF2-40B4-BE49-F238E27FC236}">
              <a16:creationId xmlns:a16="http://schemas.microsoft.com/office/drawing/2014/main" id="{D8089669-F62A-45C7-B5E8-50D91D09117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97" name="Line 341">
          <a:extLst>
            <a:ext uri="{FF2B5EF4-FFF2-40B4-BE49-F238E27FC236}">
              <a16:creationId xmlns:a16="http://schemas.microsoft.com/office/drawing/2014/main" id="{8B86762A-21CA-4452-8298-AFE62D5A4C2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98" name="Line 340">
          <a:extLst>
            <a:ext uri="{FF2B5EF4-FFF2-40B4-BE49-F238E27FC236}">
              <a16:creationId xmlns:a16="http://schemas.microsoft.com/office/drawing/2014/main" id="{D4AED5D2-C27E-4588-BA4F-5763EF69629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399" name="Line 339">
          <a:extLst>
            <a:ext uri="{FF2B5EF4-FFF2-40B4-BE49-F238E27FC236}">
              <a16:creationId xmlns:a16="http://schemas.microsoft.com/office/drawing/2014/main" id="{F54657DB-233F-4354-AF5E-65A1333B14D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00" name="Line 338">
          <a:extLst>
            <a:ext uri="{FF2B5EF4-FFF2-40B4-BE49-F238E27FC236}">
              <a16:creationId xmlns:a16="http://schemas.microsoft.com/office/drawing/2014/main" id="{3BFF85D6-F415-4A3E-A9A6-85F907F821A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01" name="Line 337">
          <a:extLst>
            <a:ext uri="{FF2B5EF4-FFF2-40B4-BE49-F238E27FC236}">
              <a16:creationId xmlns:a16="http://schemas.microsoft.com/office/drawing/2014/main" id="{CE2B012A-1B6C-44DD-BF03-E3805C8A847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02" name="Line 336">
          <a:extLst>
            <a:ext uri="{FF2B5EF4-FFF2-40B4-BE49-F238E27FC236}">
              <a16:creationId xmlns:a16="http://schemas.microsoft.com/office/drawing/2014/main" id="{2C666B0D-A147-4AC9-828B-0D59CB44084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03" name="Line 335">
          <a:extLst>
            <a:ext uri="{FF2B5EF4-FFF2-40B4-BE49-F238E27FC236}">
              <a16:creationId xmlns:a16="http://schemas.microsoft.com/office/drawing/2014/main" id="{8DE35DD6-0E17-4BA2-942B-5353433702F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04" name="Line 334">
          <a:extLst>
            <a:ext uri="{FF2B5EF4-FFF2-40B4-BE49-F238E27FC236}">
              <a16:creationId xmlns:a16="http://schemas.microsoft.com/office/drawing/2014/main" id="{C4202073-4AD7-48C8-A643-4FA4511076A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05" name="Line 333">
          <a:extLst>
            <a:ext uri="{FF2B5EF4-FFF2-40B4-BE49-F238E27FC236}">
              <a16:creationId xmlns:a16="http://schemas.microsoft.com/office/drawing/2014/main" id="{D5664843-97C0-4B49-A346-6ACFCA60F5C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06" name="Line 332">
          <a:extLst>
            <a:ext uri="{FF2B5EF4-FFF2-40B4-BE49-F238E27FC236}">
              <a16:creationId xmlns:a16="http://schemas.microsoft.com/office/drawing/2014/main" id="{51DD8545-6945-4696-B18B-232F1E8DFE5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07" name="Line 331">
          <a:extLst>
            <a:ext uri="{FF2B5EF4-FFF2-40B4-BE49-F238E27FC236}">
              <a16:creationId xmlns:a16="http://schemas.microsoft.com/office/drawing/2014/main" id="{A5C1B79A-70A0-42D3-AC3F-E6B7C2ECD85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08" name="Line 330">
          <a:extLst>
            <a:ext uri="{FF2B5EF4-FFF2-40B4-BE49-F238E27FC236}">
              <a16:creationId xmlns:a16="http://schemas.microsoft.com/office/drawing/2014/main" id="{DF732711-FAF3-4B39-918D-0662B5423F9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09" name="Line 329">
          <a:extLst>
            <a:ext uri="{FF2B5EF4-FFF2-40B4-BE49-F238E27FC236}">
              <a16:creationId xmlns:a16="http://schemas.microsoft.com/office/drawing/2014/main" id="{EC7AA198-6914-424E-95F7-474068E875E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10" name="Line 328">
          <a:extLst>
            <a:ext uri="{FF2B5EF4-FFF2-40B4-BE49-F238E27FC236}">
              <a16:creationId xmlns:a16="http://schemas.microsoft.com/office/drawing/2014/main" id="{10F0D944-EE06-41C2-BD3B-F3EC807BEE4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11" name="Line 327">
          <a:extLst>
            <a:ext uri="{FF2B5EF4-FFF2-40B4-BE49-F238E27FC236}">
              <a16:creationId xmlns:a16="http://schemas.microsoft.com/office/drawing/2014/main" id="{AA73483B-807A-43F6-B0ED-BFCBA00FEA6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12" name="Line 326">
          <a:extLst>
            <a:ext uri="{FF2B5EF4-FFF2-40B4-BE49-F238E27FC236}">
              <a16:creationId xmlns:a16="http://schemas.microsoft.com/office/drawing/2014/main" id="{D7C7F199-F651-4F70-BFC0-B83912A5825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13" name="Line 325">
          <a:extLst>
            <a:ext uri="{FF2B5EF4-FFF2-40B4-BE49-F238E27FC236}">
              <a16:creationId xmlns:a16="http://schemas.microsoft.com/office/drawing/2014/main" id="{840CEBB1-729F-43F0-B437-597A4978B08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14" name="Line 324">
          <a:extLst>
            <a:ext uri="{FF2B5EF4-FFF2-40B4-BE49-F238E27FC236}">
              <a16:creationId xmlns:a16="http://schemas.microsoft.com/office/drawing/2014/main" id="{7CD89A67-2CF1-45D7-B06F-AF55733D76B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15" name="Line 323">
          <a:extLst>
            <a:ext uri="{FF2B5EF4-FFF2-40B4-BE49-F238E27FC236}">
              <a16:creationId xmlns:a16="http://schemas.microsoft.com/office/drawing/2014/main" id="{9E58FE1F-6B81-4919-9CE5-8AE7839EE25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16" name="Line 322">
          <a:extLst>
            <a:ext uri="{FF2B5EF4-FFF2-40B4-BE49-F238E27FC236}">
              <a16:creationId xmlns:a16="http://schemas.microsoft.com/office/drawing/2014/main" id="{1ECBFA2B-30E3-43AD-919B-5E85F50639E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17" name="Line 321">
          <a:extLst>
            <a:ext uri="{FF2B5EF4-FFF2-40B4-BE49-F238E27FC236}">
              <a16:creationId xmlns:a16="http://schemas.microsoft.com/office/drawing/2014/main" id="{FB66E6B1-588D-4DB7-AF30-88F30760AF3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418" name="Line 320">
          <a:extLst>
            <a:ext uri="{FF2B5EF4-FFF2-40B4-BE49-F238E27FC236}">
              <a16:creationId xmlns:a16="http://schemas.microsoft.com/office/drawing/2014/main" id="{57673D6A-92DD-4717-B1F5-C5910B5ECDBF}"/>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19" name="Line 319">
          <a:extLst>
            <a:ext uri="{FF2B5EF4-FFF2-40B4-BE49-F238E27FC236}">
              <a16:creationId xmlns:a16="http://schemas.microsoft.com/office/drawing/2014/main" id="{271A89DA-EC94-41F4-96C9-C4F2777304B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20" name="Line 318">
          <a:extLst>
            <a:ext uri="{FF2B5EF4-FFF2-40B4-BE49-F238E27FC236}">
              <a16:creationId xmlns:a16="http://schemas.microsoft.com/office/drawing/2014/main" id="{50255914-84A9-408F-8466-E2ABA05366E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21" name="Line 317">
          <a:extLst>
            <a:ext uri="{FF2B5EF4-FFF2-40B4-BE49-F238E27FC236}">
              <a16:creationId xmlns:a16="http://schemas.microsoft.com/office/drawing/2014/main" id="{0E331E50-36F2-4EC2-BCE6-2561D2A42E5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22" name="Line 316">
          <a:extLst>
            <a:ext uri="{FF2B5EF4-FFF2-40B4-BE49-F238E27FC236}">
              <a16:creationId xmlns:a16="http://schemas.microsoft.com/office/drawing/2014/main" id="{9554121B-9773-4087-9309-D4C50FB1933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23" name="Line 315">
          <a:extLst>
            <a:ext uri="{FF2B5EF4-FFF2-40B4-BE49-F238E27FC236}">
              <a16:creationId xmlns:a16="http://schemas.microsoft.com/office/drawing/2014/main" id="{C5B8136C-3769-411F-BF9F-3FC51984266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24" name="Line 314">
          <a:extLst>
            <a:ext uri="{FF2B5EF4-FFF2-40B4-BE49-F238E27FC236}">
              <a16:creationId xmlns:a16="http://schemas.microsoft.com/office/drawing/2014/main" id="{5654C780-DF77-4159-BD65-ECE0E9D0236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25" name="Line 313">
          <a:extLst>
            <a:ext uri="{FF2B5EF4-FFF2-40B4-BE49-F238E27FC236}">
              <a16:creationId xmlns:a16="http://schemas.microsoft.com/office/drawing/2014/main" id="{A0540263-60CC-4FBB-A54F-AFE1FE15789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26" name="Line 312">
          <a:extLst>
            <a:ext uri="{FF2B5EF4-FFF2-40B4-BE49-F238E27FC236}">
              <a16:creationId xmlns:a16="http://schemas.microsoft.com/office/drawing/2014/main" id="{8C69BE7F-9B91-44AD-B8EC-5ECDDC2138E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27" name="Line 311">
          <a:extLst>
            <a:ext uri="{FF2B5EF4-FFF2-40B4-BE49-F238E27FC236}">
              <a16:creationId xmlns:a16="http://schemas.microsoft.com/office/drawing/2014/main" id="{0B85C78E-D225-4E98-BB3A-F18225DF3E5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28" name="Line 310">
          <a:extLst>
            <a:ext uri="{FF2B5EF4-FFF2-40B4-BE49-F238E27FC236}">
              <a16:creationId xmlns:a16="http://schemas.microsoft.com/office/drawing/2014/main" id="{68C0820A-AF5F-4D20-8F1F-DBB2B5816A2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29" name="Line 309">
          <a:extLst>
            <a:ext uri="{FF2B5EF4-FFF2-40B4-BE49-F238E27FC236}">
              <a16:creationId xmlns:a16="http://schemas.microsoft.com/office/drawing/2014/main" id="{5B1F53D2-C5C8-42BA-BE27-B6533F50430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30" name="Line 308">
          <a:extLst>
            <a:ext uri="{FF2B5EF4-FFF2-40B4-BE49-F238E27FC236}">
              <a16:creationId xmlns:a16="http://schemas.microsoft.com/office/drawing/2014/main" id="{D0643F1D-4E1F-42BB-9844-9ED99B233FB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431" name="Line 307">
          <a:extLst>
            <a:ext uri="{FF2B5EF4-FFF2-40B4-BE49-F238E27FC236}">
              <a16:creationId xmlns:a16="http://schemas.microsoft.com/office/drawing/2014/main" id="{A41D5281-2BC1-41EE-BFDB-99DE2DCE3365}"/>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32" name="Line 306">
          <a:extLst>
            <a:ext uri="{FF2B5EF4-FFF2-40B4-BE49-F238E27FC236}">
              <a16:creationId xmlns:a16="http://schemas.microsoft.com/office/drawing/2014/main" id="{4B29A396-01E3-44A4-BC9A-499154BE4DF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33" name="Line 305">
          <a:extLst>
            <a:ext uri="{FF2B5EF4-FFF2-40B4-BE49-F238E27FC236}">
              <a16:creationId xmlns:a16="http://schemas.microsoft.com/office/drawing/2014/main" id="{12C1C9E6-AD21-47EF-9798-D1E4880C1C6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34" name="Line 304">
          <a:extLst>
            <a:ext uri="{FF2B5EF4-FFF2-40B4-BE49-F238E27FC236}">
              <a16:creationId xmlns:a16="http://schemas.microsoft.com/office/drawing/2014/main" id="{02CABB46-0A5F-44CE-A1EA-9A46F4FB763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35" name="Line 303">
          <a:extLst>
            <a:ext uri="{FF2B5EF4-FFF2-40B4-BE49-F238E27FC236}">
              <a16:creationId xmlns:a16="http://schemas.microsoft.com/office/drawing/2014/main" id="{15E2FB04-8EBB-438A-851C-BF5653ADE86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36" name="Line 302">
          <a:extLst>
            <a:ext uri="{FF2B5EF4-FFF2-40B4-BE49-F238E27FC236}">
              <a16:creationId xmlns:a16="http://schemas.microsoft.com/office/drawing/2014/main" id="{9E432D9E-D427-4FFC-B79F-119CD455785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37" name="Line 301">
          <a:extLst>
            <a:ext uri="{FF2B5EF4-FFF2-40B4-BE49-F238E27FC236}">
              <a16:creationId xmlns:a16="http://schemas.microsoft.com/office/drawing/2014/main" id="{92A3F74B-7B81-42DF-9728-104A3256739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38" name="Line 300">
          <a:extLst>
            <a:ext uri="{FF2B5EF4-FFF2-40B4-BE49-F238E27FC236}">
              <a16:creationId xmlns:a16="http://schemas.microsoft.com/office/drawing/2014/main" id="{B3469772-4E73-48F8-BEFE-E21D74A4178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39" name="Line 299">
          <a:extLst>
            <a:ext uri="{FF2B5EF4-FFF2-40B4-BE49-F238E27FC236}">
              <a16:creationId xmlns:a16="http://schemas.microsoft.com/office/drawing/2014/main" id="{DBF36283-4C79-4BCA-838D-5088AD0284F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40" name="Line 298">
          <a:extLst>
            <a:ext uri="{FF2B5EF4-FFF2-40B4-BE49-F238E27FC236}">
              <a16:creationId xmlns:a16="http://schemas.microsoft.com/office/drawing/2014/main" id="{B7339B4D-66BE-49A2-9439-D2FDA6456A5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41" name="Line 297">
          <a:extLst>
            <a:ext uri="{FF2B5EF4-FFF2-40B4-BE49-F238E27FC236}">
              <a16:creationId xmlns:a16="http://schemas.microsoft.com/office/drawing/2014/main" id="{9EA76050-5FD7-41C1-8DFE-E9DC44D13F8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42" name="Line 296">
          <a:extLst>
            <a:ext uri="{FF2B5EF4-FFF2-40B4-BE49-F238E27FC236}">
              <a16:creationId xmlns:a16="http://schemas.microsoft.com/office/drawing/2014/main" id="{E2F1F93E-488F-46B9-B08C-F98149AE69D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43" name="Line 295">
          <a:extLst>
            <a:ext uri="{FF2B5EF4-FFF2-40B4-BE49-F238E27FC236}">
              <a16:creationId xmlns:a16="http://schemas.microsoft.com/office/drawing/2014/main" id="{82C385EE-F066-4A02-A1DA-AED79DF01FC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44" name="Line 294">
          <a:extLst>
            <a:ext uri="{FF2B5EF4-FFF2-40B4-BE49-F238E27FC236}">
              <a16:creationId xmlns:a16="http://schemas.microsoft.com/office/drawing/2014/main" id="{A9A23ACA-1525-4FE8-9F5B-F80EBF1AF34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45" name="Line 293">
          <a:extLst>
            <a:ext uri="{FF2B5EF4-FFF2-40B4-BE49-F238E27FC236}">
              <a16:creationId xmlns:a16="http://schemas.microsoft.com/office/drawing/2014/main" id="{00B4E316-3F80-482F-B774-F43481027B0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46" name="Line 292">
          <a:extLst>
            <a:ext uri="{FF2B5EF4-FFF2-40B4-BE49-F238E27FC236}">
              <a16:creationId xmlns:a16="http://schemas.microsoft.com/office/drawing/2014/main" id="{CBFE9990-515C-4C54-BAF6-9E22F99108E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47" name="Line 291">
          <a:extLst>
            <a:ext uri="{FF2B5EF4-FFF2-40B4-BE49-F238E27FC236}">
              <a16:creationId xmlns:a16="http://schemas.microsoft.com/office/drawing/2014/main" id="{CACBB570-3779-4935-AD9F-AE27ADE97BC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48" name="Line 290">
          <a:extLst>
            <a:ext uri="{FF2B5EF4-FFF2-40B4-BE49-F238E27FC236}">
              <a16:creationId xmlns:a16="http://schemas.microsoft.com/office/drawing/2014/main" id="{292CF395-FDB5-4607-A215-C4C7A9A08EA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49" name="Line 289">
          <a:extLst>
            <a:ext uri="{FF2B5EF4-FFF2-40B4-BE49-F238E27FC236}">
              <a16:creationId xmlns:a16="http://schemas.microsoft.com/office/drawing/2014/main" id="{E425FC90-E9F4-42AD-ABE7-A0162E4AD56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450" name="Line 288">
          <a:extLst>
            <a:ext uri="{FF2B5EF4-FFF2-40B4-BE49-F238E27FC236}">
              <a16:creationId xmlns:a16="http://schemas.microsoft.com/office/drawing/2014/main" id="{D4B9410C-3D1F-4E0B-A4DF-7DB12E7C8186}"/>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51" name="Line 287">
          <a:extLst>
            <a:ext uri="{FF2B5EF4-FFF2-40B4-BE49-F238E27FC236}">
              <a16:creationId xmlns:a16="http://schemas.microsoft.com/office/drawing/2014/main" id="{EDFA039F-B108-4D19-AFA0-39EC1DC7319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52" name="Line 286">
          <a:extLst>
            <a:ext uri="{FF2B5EF4-FFF2-40B4-BE49-F238E27FC236}">
              <a16:creationId xmlns:a16="http://schemas.microsoft.com/office/drawing/2014/main" id="{0E45ED2E-B50F-46C6-8B0F-8653C4468E5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53" name="Line 285">
          <a:extLst>
            <a:ext uri="{FF2B5EF4-FFF2-40B4-BE49-F238E27FC236}">
              <a16:creationId xmlns:a16="http://schemas.microsoft.com/office/drawing/2014/main" id="{EB9F9220-4DA5-4281-93C0-C36010E40FE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54" name="Line 284">
          <a:extLst>
            <a:ext uri="{FF2B5EF4-FFF2-40B4-BE49-F238E27FC236}">
              <a16:creationId xmlns:a16="http://schemas.microsoft.com/office/drawing/2014/main" id="{8BCBDFB2-3CC3-4416-B153-D43707CAEEC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55" name="Line 283">
          <a:extLst>
            <a:ext uri="{FF2B5EF4-FFF2-40B4-BE49-F238E27FC236}">
              <a16:creationId xmlns:a16="http://schemas.microsoft.com/office/drawing/2014/main" id="{058BBB91-AC5B-4CC6-936B-336FA66067C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56" name="Line 282">
          <a:extLst>
            <a:ext uri="{FF2B5EF4-FFF2-40B4-BE49-F238E27FC236}">
              <a16:creationId xmlns:a16="http://schemas.microsoft.com/office/drawing/2014/main" id="{0A65643A-1F02-429C-ABF6-4EBED5F98AF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57" name="Line 281">
          <a:extLst>
            <a:ext uri="{FF2B5EF4-FFF2-40B4-BE49-F238E27FC236}">
              <a16:creationId xmlns:a16="http://schemas.microsoft.com/office/drawing/2014/main" id="{F25AF6E8-E80C-47EB-AC57-E1F6380E3EC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58" name="Line 280">
          <a:extLst>
            <a:ext uri="{FF2B5EF4-FFF2-40B4-BE49-F238E27FC236}">
              <a16:creationId xmlns:a16="http://schemas.microsoft.com/office/drawing/2014/main" id="{F5DE33F4-E10C-4E53-AB2A-86044F50645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59" name="Line 279">
          <a:extLst>
            <a:ext uri="{FF2B5EF4-FFF2-40B4-BE49-F238E27FC236}">
              <a16:creationId xmlns:a16="http://schemas.microsoft.com/office/drawing/2014/main" id="{F9B43B99-30CC-4E0F-BEB8-0100A0A50B7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60" name="Line 278">
          <a:extLst>
            <a:ext uri="{FF2B5EF4-FFF2-40B4-BE49-F238E27FC236}">
              <a16:creationId xmlns:a16="http://schemas.microsoft.com/office/drawing/2014/main" id="{951F9C42-BFCB-4877-A4FF-4FFB76D03D8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61" name="Line 277">
          <a:extLst>
            <a:ext uri="{FF2B5EF4-FFF2-40B4-BE49-F238E27FC236}">
              <a16:creationId xmlns:a16="http://schemas.microsoft.com/office/drawing/2014/main" id="{50C5BF93-AD27-4DA5-8A86-E42CF539C47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62" name="Line 276">
          <a:extLst>
            <a:ext uri="{FF2B5EF4-FFF2-40B4-BE49-F238E27FC236}">
              <a16:creationId xmlns:a16="http://schemas.microsoft.com/office/drawing/2014/main" id="{7E619BF3-6E19-4455-ACB8-7B9BC4A1A76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63" name="Line 275">
          <a:extLst>
            <a:ext uri="{FF2B5EF4-FFF2-40B4-BE49-F238E27FC236}">
              <a16:creationId xmlns:a16="http://schemas.microsoft.com/office/drawing/2014/main" id="{1DA4A1E5-8589-4822-9B05-15D91E7C7BA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64" name="Line 274">
          <a:extLst>
            <a:ext uri="{FF2B5EF4-FFF2-40B4-BE49-F238E27FC236}">
              <a16:creationId xmlns:a16="http://schemas.microsoft.com/office/drawing/2014/main" id="{7CF841C1-C1DA-4FC9-9E91-CEECCDC2BA4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65" name="Line 273">
          <a:extLst>
            <a:ext uri="{FF2B5EF4-FFF2-40B4-BE49-F238E27FC236}">
              <a16:creationId xmlns:a16="http://schemas.microsoft.com/office/drawing/2014/main" id="{BAFD6C72-FBF6-4789-8690-F83A5A916FF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66" name="Line 272">
          <a:extLst>
            <a:ext uri="{FF2B5EF4-FFF2-40B4-BE49-F238E27FC236}">
              <a16:creationId xmlns:a16="http://schemas.microsoft.com/office/drawing/2014/main" id="{D9671544-0A3F-426C-97AC-4825AE40ACA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67" name="Line 271">
          <a:extLst>
            <a:ext uri="{FF2B5EF4-FFF2-40B4-BE49-F238E27FC236}">
              <a16:creationId xmlns:a16="http://schemas.microsoft.com/office/drawing/2014/main" id="{95548A46-A7D5-4641-9CF7-AD0692B0A83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68" name="Line 270">
          <a:extLst>
            <a:ext uri="{FF2B5EF4-FFF2-40B4-BE49-F238E27FC236}">
              <a16:creationId xmlns:a16="http://schemas.microsoft.com/office/drawing/2014/main" id="{BD60CC94-953A-43FE-888A-992DDFCD358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69" name="Line 269">
          <a:extLst>
            <a:ext uri="{FF2B5EF4-FFF2-40B4-BE49-F238E27FC236}">
              <a16:creationId xmlns:a16="http://schemas.microsoft.com/office/drawing/2014/main" id="{2A996AA5-0318-48FE-AC30-422A906703F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70" name="Line 268">
          <a:extLst>
            <a:ext uri="{FF2B5EF4-FFF2-40B4-BE49-F238E27FC236}">
              <a16:creationId xmlns:a16="http://schemas.microsoft.com/office/drawing/2014/main" id="{9597A0D7-DF4E-4C26-9345-C72ED39D6A6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71" name="Line 267">
          <a:extLst>
            <a:ext uri="{FF2B5EF4-FFF2-40B4-BE49-F238E27FC236}">
              <a16:creationId xmlns:a16="http://schemas.microsoft.com/office/drawing/2014/main" id="{5C3884E3-33D0-4C14-84E9-AB31D52AE0D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72" name="Line 266">
          <a:extLst>
            <a:ext uri="{FF2B5EF4-FFF2-40B4-BE49-F238E27FC236}">
              <a16:creationId xmlns:a16="http://schemas.microsoft.com/office/drawing/2014/main" id="{E4B2C613-AF91-4C42-BF40-6C5E70DDBAF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73" name="Line 265">
          <a:extLst>
            <a:ext uri="{FF2B5EF4-FFF2-40B4-BE49-F238E27FC236}">
              <a16:creationId xmlns:a16="http://schemas.microsoft.com/office/drawing/2014/main" id="{E782ED7D-74F7-401D-9BF9-16C0F30CAB3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74" name="Line 264">
          <a:extLst>
            <a:ext uri="{FF2B5EF4-FFF2-40B4-BE49-F238E27FC236}">
              <a16:creationId xmlns:a16="http://schemas.microsoft.com/office/drawing/2014/main" id="{F471A9BD-A31A-449A-991E-6AE9E48C645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75" name="Line 263">
          <a:extLst>
            <a:ext uri="{FF2B5EF4-FFF2-40B4-BE49-F238E27FC236}">
              <a16:creationId xmlns:a16="http://schemas.microsoft.com/office/drawing/2014/main" id="{41982AB4-DC78-486F-8F58-B6685D88D44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76" name="Line 262">
          <a:extLst>
            <a:ext uri="{FF2B5EF4-FFF2-40B4-BE49-F238E27FC236}">
              <a16:creationId xmlns:a16="http://schemas.microsoft.com/office/drawing/2014/main" id="{BC85F481-FD9A-41C8-A4C0-C98EBCFF316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77" name="Line 261">
          <a:extLst>
            <a:ext uri="{FF2B5EF4-FFF2-40B4-BE49-F238E27FC236}">
              <a16:creationId xmlns:a16="http://schemas.microsoft.com/office/drawing/2014/main" id="{C44AA451-3E36-4B09-8F77-C9A8D423FB0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478" name="Line 260">
          <a:extLst>
            <a:ext uri="{FF2B5EF4-FFF2-40B4-BE49-F238E27FC236}">
              <a16:creationId xmlns:a16="http://schemas.microsoft.com/office/drawing/2014/main" id="{A3F3A604-35DA-4C06-8EE9-8E7CCEE2305B}"/>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79" name="Line 259">
          <a:extLst>
            <a:ext uri="{FF2B5EF4-FFF2-40B4-BE49-F238E27FC236}">
              <a16:creationId xmlns:a16="http://schemas.microsoft.com/office/drawing/2014/main" id="{1AD790EA-8BFA-4AD3-83E9-26E7021DBCD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80" name="Line 258">
          <a:extLst>
            <a:ext uri="{FF2B5EF4-FFF2-40B4-BE49-F238E27FC236}">
              <a16:creationId xmlns:a16="http://schemas.microsoft.com/office/drawing/2014/main" id="{1BADE8F0-839D-480D-93BF-8EC4A961B4C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81" name="Line 257">
          <a:extLst>
            <a:ext uri="{FF2B5EF4-FFF2-40B4-BE49-F238E27FC236}">
              <a16:creationId xmlns:a16="http://schemas.microsoft.com/office/drawing/2014/main" id="{D475C755-F46F-4EB9-8CA7-FCD43A0715B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82" name="Line 256">
          <a:extLst>
            <a:ext uri="{FF2B5EF4-FFF2-40B4-BE49-F238E27FC236}">
              <a16:creationId xmlns:a16="http://schemas.microsoft.com/office/drawing/2014/main" id="{EF2AFFEE-ACBC-41FB-A5E8-1740C1ABA06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83" name="Line 255">
          <a:extLst>
            <a:ext uri="{FF2B5EF4-FFF2-40B4-BE49-F238E27FC236}">
              <a16:creationId xmlns:a16="http://schemas.microsoft.com/office/drawing/2014/main" id="{F43C99DA-FFAA-4986-8652-7EA09485B1A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84" name="Line 254">
          <a:extLst>
            <a:ext uri="{FF2B5EF4-FFF2-40B4-BE49-F238E27FC236}">
              <a16:creationId xmlns:a16="http://schemas.microsoft.com/office/drawing/2014/main" id="{549FC9D1-B786-46CA-A87C-C81681DB20A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485" name="Line 253">
          <a:extLst>
            <a:ext uri="{FF2B5EF4-FFF2-40B4-BE49-F238E27FC236}">
              <a16:creationId xmlns:a16="http://schemas.microsoft.com/office/drawing/2014/main" id="{38172C8B-5A75-433E-BF33-DB46262C2152}"/>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486" name="Line 252">
          <a:extLst>
            <a:ext uri="{FF2B5EF4-FFF2-40B4-BE49-F238E27FC236}">
              <a16:creationId xmlns:a16="http://schemas.microsoft.com/office/drawing/2014/main" id="{D44944B8-F6EB-4B45-B4BF-3660A6ECD633}"/>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87" name="Line 251">
          <a:extLst>
            <a:ext uri="{FF2B5EF4-FFF2-40B4-BE49-F238E27FC236}">
              <a16:creationId xmlns:a16="http://schemas.microsoft.com/office/drawing/2014/main" id="{631A37BF-0FFE-4008-91F4-D4F8FA996D9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88" name="Line 250">
          <a:extLst>
            <a:ext uri="{FF2B5EF4-FFF2-40B4-BE49-F238E27FC236}">
              <a16:creationId xmlns:a16="http://schemas.microsoft.com/office/drawing/2014/main" id="{8ED8B57F-7A05-407C-B1E4-11652CE8954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89" name="Line 249">
          <a:extLst>
            <a:ext uri="{FF2B5EF4-FFF2-40B4-BE49-F238E27FC236}">
              <a16:creationId xmlns:a16="http://schemas.microsoft.com/office/drawing/2014/main" id="{214A704B-B120-471F-AEE4-732310EA4D6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90" name="Line 248">
          <a:extLst>
            <a:ext uri="{FF2B5EF4-FFF2-40B4-BE49-F238E27FC236}">
              <a16:creationId xmlns:a16="http://schemas.microsoft.com/office/drawing/2014/main" id="{685E9B7E-0D66-4336-831E-4FDE4FF4D5D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91" name="Line 247">
          <a:extLst>
            <a:ext uri="{FF2B5EF4-FFF2-40B4-BE49-F238E27FC236}">
              <a16:creationId xmlns:a16="http://schemas.microsoft.com/office/drawing/2014/main" id="{52DC6BF8-A987-4FC4-819E-128BC54AB5D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92" name="Line 246">
          <a:extLst>
            <a:ext uri="{FF2B5EF4-FFF2-40B4-BE49-F238E27FC236}">
              <a16:creationId xmlns:a16="http://schemas.microsoft.com/office/drawing/2014/main" id="{727CB52D-CFE0-4797-AB61-AB41EA8895B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93" name="Line 245">
          <a:extLst>
            <a:ext uri="{FF2B5EF4-FFF2-40B4-BE49-F238E27FC236}">
              <a16:creationId xmlns:a16="http://schemas.microsoft.com/office/drawing/2014/main" id="{1E3AE13C-93E5-45AC-B39F-9EBE506B82E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94" name="Line 244">
          <a:extLst>
            <a:ext uri="{FF2B5EF4-FFF2-40B4-BE49-F238E27FC236}">
              <a16:creationId xmlns:a16="http://schemas.microsoft.com/office/drawing/2014/main" id="{F79CE811-7C30-49DB-B9D4-8C7816CAFF1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95" name="Line 243">
          <a:extLst>
            <a:ext uri="{FF2B5EF4-FFF2-40B4-BE49-F238E27FC236}">
              <a16:creationId xmlns:a16="http://schemas.microsoft.com/office/drawing/2014/main" id="{ABB23416-67DC-4E9B-95E6-0F10FE63A83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96" name="Line 242">
          <a:extLst>
            <a:ext uri="{FF2B5EF4-FFF2-40B4-BE49-F238E27FC236}">
              <a16:creationId xmlns:a16="http://schemas.microsoft.com/office/drawing/2014/main" id="{9C62D2A2-0DEA-45AE-A77B-33B2EA1D60E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497" name="Line 241">
          <a:extLst>
            <a:ext uri="{FF2B5EF4-FFF2-40B4-BE49-F238E27FC236}">
              <a16:creationId xmlns:a16="http://schemas.microsoft.com/office/drawing/2014/main" id="{9C31D89E-ECC9-4E2D-B48A-3FB2B5E74354}"/>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98" name="Line 240">
          <a:extLst>
            <a:ext uri="{FF2B5EF4-FFF2-40B4-BE49-F238E27FC236}">
              <a16:creationId xmlns:a16="http://schemas.microsoft.com/office/drawing/2014/main" id="{C1DA1E96-ED84-4150-98A8-0122CDA9891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499" name="Line 239">
          <a:extLst>
            <a:ext uri="{FF2B5EF4-FFF2-40B4-BE49-F238E27FC236}">
              <a16:creationId xmlns:a16="http://schemas.microsoft.com/office/drawing/2014/main" id="{4271AD56-E52D-4AD4-A4AB-BA2FBEF3393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00" name="Line 238">
          <a:extLst>
            <a:ext uri="{FF2B5EF4-FFF2-40B4-BE49-F238E27FC236}">
              <a16:creationId xmlns:a16="http://schemas.microsoft.com/office/drawing/2014/main" id="{569C4080-ACA3-47B7-8980-FB093CD7584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01" name="Line 237">
          <a:extLst>
            <a:ext uri="{FF2B5EF4-FFF2-40B4-BE49-F238E27FC236}">
              <a16:creationId xmlns:a16="http://schemas.microsoft.com/office/drawing/2014/main" id="{87E4BFAF-5510-4CC0-BA95-DAA94421C56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02" name="Line 236">
          <a:extLst>
            <a:ext uri="{FF2B5EF4-FFF2-40B4-BE49-F238E27FC236}">
              <a16:creationId xmlns:a16="http://schemas.microsoft.com/office/drawing/2014/main" id="{125A8A95-0193-4B7A-984D-64EA2EAE37D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03" name="Line 235">
          <a:extLst>
            <a:ext uri="{FF2B5EF4-FFF2-40B4-BE49-F238E27FC236}">
              <a16:creationId xmlns:a16="http://schemas.microsoft.com/office/drawing/2014/main" id="{6DAA877E-6D56-4F17-9B7E-042E7F19DBA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04" name="Line 234">
          <a:extLst>
            <a:ext uri="{FF2B5EF4-FFF2-40B4-BE49-F238E27FC236}">
              <a16:creationId xmlns:a16="http://schemas.microsoft.com/office/drawing/2014/main" id="{FE772C1C-6C48-4B34-B089-CA12AF6771E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05" name="Line 233">
          <a:extLst>
            <a:ext uri="{FF2B5EF4-FFF2-40B4-BE49-F238E27FC236}">
              <a16:creationId xmlns:a16="http://schemas.microsoft.com/office/drawing/2014/main" id="{0392CAD8-2D5F-45FE-8261-45A58266D73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06" name="Line 232">
          <a:extLst>
            <a:ext uri="{FF2B5EF4-FFF2-40B4-BE49-F238E27FC236}">
              <a16:creationId xmlns:a16="http://schemas.microsoft.com/office/drawing/2014/main" id="{F4886F8D-5A48-4FE7-8F77-EEE1F91CE01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07" name="Line 231">
          <a:extLst>
            <a:ext uri="{FF2B5EF4-FFF2-40B4-BE49-F238E27FC236}">
              <a16:creationId xmlns:a16="http://schemas.microsoft.com/office/drawing/2014/main" id="{0BC3F789-6ABB-45DF-8807-A0BC797F6D7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08" name="Line 230">
          <a:extLst>
            <a:ext uri="{FF2B5EF4-FFF2-40B4-BE49-F238E27FC236}">
              <a16:creationId xmlns:a16="http://schemas.microsoft.com/office/drawing/2014/main" id="{523CFE64-E768-480D-BDB5-39E2F2FC991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09" name="Line 229">
          <a:extLst>
            <a:ext uri="{FF2B5EF4-FFF2-40B4-BE49-F238E27FC236}">
              <a16:creationId xmlns:a16="http://schemas.microsoft.com/office/drawing/2014/main" id="{E5CB2E7C-AFF8-4F05-8C46-0C5303F7547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510" name="Line 228">
          <a:extLst>
            <a:ext uri="{FF2B5EF4-FFF2-40B4-BE49-F238E27FC236}">
              <a16:creationId xmlns:a16="http://schemas.microsoft.com/office/drawing/2014/main" id="{67C9F1FE-8365-410C-9A54-3A0B559E57B6}"/>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11" name="Line 227">
          <a:extLst>
            <a:ext uri="{FF2B5EF4-FFF2-40B4-BE49-F238E27FC236}">
              <a16:creationId xmlns:a16="http://schemas.microsoft.com/office/drawing/2014/main" id="{B3EC5B66-7A57-43AE-A59C-A40B19DB6C1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12" name="Line 226">
          <a:extLst>
            <a:ext uri="{FF2B5EF4-FFF2-40B4-BE49-F238E27FC236}">
              <a16:creationId xmlns:a16="http://schemas.microsoft.com/office/drawing/2014/main" id="{A204F651-E396-4D19-B6B9-8550FB02507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13" name="Line 225">
          <a:extLst>
            <a:ext uri="{FF2B5EF4-FFF2-40B4-BE49-F238E27FC236}">
              <a16:creationId xmlns:a16="http://schemas.microsoft.com/office/drawing/2014/main" id="{576E33FA-015A-40C4-8048-6EF6C730EE9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14" name="Line 224">
          <a:extLst>
            <a:ext uri="{FF2B5EF4-FFF2-40B4-BE49-F238E27FC236}">
              <a16:creationId xmlns:a16="http://schemas.microsoft.com/office/drawing/2014/main" id="{9C8B7053-5312-4DCB-8A62-F8FA9E704C7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15" name="Line 223">
          <a:extLst>
            <a:ext uri="{FF2B5EF4-FFF2-40B4-BE49-F238E27FC236}">
              <a16:creationId xmlns:a16="http://schemas.microsoft.com/office/drawing/2014/main" id="{F81D2BD2-3237-49EE-BC3E-7EDEC0D34FB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16" name="Line 222">
          <a:extLst>
            <a:ext uri="{FF2B5EF4-FFF2-40B4-BE49-F238E27FC236}">
              <a16:creationId xmlns:a16="http://schemas.microsoft.com/office/drawing/2014/main" id="{300E9CA6-2C0A-406D-921A-845DC2B73C7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17" name="Line 221">
          <a:extLst>
            <a:ext uri="{FF2B5EF4-FFF2-40B4-BE49-F238E27FC236}">
              <a16:creationId xmlns:a16="http://schemas.microsoft.com/office/drawing/2014/main" id="{DA21847C-89E1-4BCB-868D-10937FDA7E4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18" name="Line 220">
          <a:extLst>
            <a:ext uri="{FF2B5EF4-FFF2-40B4-BE49-F238E27FC236}">
              <a16:creationId xmlns:a16="http://schemas.microsoft.com/office/drawing/2014/main" id="{CFB1D473-0966-4D06-A378-AA019A77FE6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19" name="Line 219">
          <a:extLst>
            <a:ext uri="{FF2B5EF4-FFF2-40B4-BE49-F238E27FC236}">
              <a16:creationId xmlns:a16="http://schemas.microsoft.com/office/drawing/2014/main" id="{90C3BDF1-D48A-42CA-87E0-F9CFBC03659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20" name="Line 218">
          <a:extLst>
            <a:ext uri="{FF2B5EF4-FFF2-40B4-BE49-F238E27FC236}">
              <a16:creationId xmlns:a16="http://schemas.microsoft.com/office/drawing/2014/main" id="{A88D47CE-4CCB-4095-AD75-E28205653F9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21" name="Line 217">
          <a:extLst>
            <a:ext uri="{FF2B5EF4-FFF2-40B4-BE49-F238E27FC236}">
              <a16:creationId xmlns:a16="http://schemas.microsoft.com/office/drawing/2014/main" id="{DAED7957-7A98-4509-B743-B5CB25E9971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22" name="Line 216">
          <a:extLst>
            <a:ext uri="{FF2B5EF4-FFF2-40B4-BE49-F238E27FC236}">
              <a16:creationId xmlns:a16="http://schemas.microsoft.com/office/drawing/2014/main" id="{B31B65C4-1F75-465A-B1DE-F163CFDE4FC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23" name="Line 215">
          <a:extLst>
            <a:ext uri="{FF2B5EF4-FFF2-40B4-BE49-F238E27FC236}">
              <a16:creationId xmlns:a16="http://schemas.microsoft.com/office/drawing/2014/main" id="{ADDF0883-AAE4-4273-9F63-02A6C5547B1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24" name="Line 214">
          <a:extLst>
            <a:ext uri="{FF2B5EF4-FFF2-40B4-BE49-F238E27FC236}">
              <a16:creationId xmlns:a16="http://schemas.microsoft.com/office/drawing/2014/main" id="{7A2EE17B-2FB5-4D1F-92F8-7A6453232E7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525" name="Line 213">
          <a:extLst>
            <a:ext uri="{FF2B5EF4-FFF2-40B4-BE49-F238E27FC236}">
              <a16:creationId xmlns:a16="http://schemas.microsoft.com/office/drawing/2014/main" id="{D70CCB8F-3EAA-4304-8BA2-88CAF1FA875B}"/>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26" name="Line 212">
          <a:extLst>
            <a:ext uri="{FF2B5EF4-FFF2-40B4-BE49-F238E27FC236}">
              <a16:creationId xmlns:a16="http://schemas.microsoft.com/office/drawing/2014/main" id="{EBDC9EEA-E03C-480E-9B76-05CA46FA1AC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27" name="Line 211">
          <a:extLst>
            <a:ext uri="{FF2B5EF4-FFF2-40B4-BE49-F238E27FC236}">
              <a16:creationId xmlns:a16="http://schemas.microsoft.com/office/drawing/2014/main" id="{6CF66B70-D5E3-46C0-9425-8BF5679CA84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28" name="Line 210">
          <a:extLst>
            <a:ext uri="{FF2B5EF4-FFF2-40B4-BE49-F238E27FC236}">
              <a16:creationId xmlns:a16="http://schemas.microsoft.com/office/drawing/2014/main" id="{B138AC68-6BC0-4B6E-8167-654AEC56DB1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29" name="Line 209">
          <a:extLst>
            <a:ext uri="{FF2B5EF4-FFF2-40B4-BE49-F238E27FC236}">
              <a16:creationId xmlns:a16="http://schemas.microsoft.com/office/drawing/2014/main" id="{731CE15B-B182-4180-AD45-89230ADF167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30" name="Line 208">
          <a:extLst>
            <a:ext uri="{FF2B5EF4-FFF2-40B4-BE49-F238E27FC236}">
              <a16:creationId xmlns:a16="http://schemas.microsoft.com/office/drawing/2014/main" id="{F2F38789-988E-4528-9992-CDD31271B27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31" name="Line 207">
          <a:extLst>
            <a:ext uri="{FF2B5EF4-FFF2-40B4-BE49-F238E27FC236}">
              <a16:creationId xmlns:a16="http://schemas.microsoft.com/office/drawing/2014/main" id="{0979BA34-CE79-4380-88B4-F31A99B613D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32" name="Line 206">
          <a:extLst>
            <a:ext uri="{FF2B5EF4-FFF2-40B4-BE49-F238E27FC236}">
              <a16:creationId xmlns:a16="http://schemas.microsoft.com/office/drawing/2014/main" id="{0CB3BE30-2EAA-4828-B0CB-5DC0EC014E5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33" name="Line 205">
          <a:extLst>
            <a:ext uri="{FF2B5EF4-FFF2-40B4-BE49-F238E27FC236}">
              <a16:creationId xmlns:a16="http://schemas.microsoft.com/office/drawing/2014/main" id="{3F223BEE-703E-42FC-A5D1-06497868AE3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34" name="Line 204">
          <a:extLst>
            <a:ext uri="{FF2B5EF4-FFF2-40B4-BE49-F238E27FC236}">
              <a16:creationId xmlns:a16="http://schemas.microsoft.com/office/drawing/2014/main" id="{92BC0E74-5ECB-4B7D-B632-6F07272DA64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35" name="Line 203">
          <a:extLst>
            <a:ext uri="{FF2B5EF4-FFF2-40B4-BE49-F238E27FC236}">
              <a16:creationId xmlns:a16="http://schemas.microsoft.com/office/drawing/2014/main" id="{7F79C255-C727-49D2-9DAD-26ED838F3A8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36" name="Line 202">
          <a:extLst>
            <a:ext uri="{FF2B5EF4-FFF2-40B4-BE49-F238E27FC236}">
              <a16:creationId xmlns:a16="http://schemas.microsoft.com/office/drawing/2014/main" id="{99F87213-2FBE-4BAA-8835-B301BB6A95E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37" name="Line 201">
          <a:extLst>
            <a:ext uri="{FF2B5EF4-FFF2-40B4-BE49-F238E27FC236}">
              <a16:creationId xmlns:a16="http://schemas.microsoft.com/office/drawing/2014/main" id="{80BB0125-EEBD-40E0-86F5-E680BCBDCF2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38" name="Line 200">
          <a:extLst>
            <a:ext uri="{FF2B5EF4-FFF2-40B4-BE49-F238E27FC236}">
              <a16:creationId xmlns:a16="http://schemas.microsoft.com/office/drawing/2014/main" id="{66197216-2FAA-45A3-9510-D0E30476DDC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39" name="Line 199">
          <a:extLst>
            <a:ext uri="{FF2B5EF4-FFF2-40B4-BE49-F238E27FC236}">
              <a16:creationId xmlns:a16="http://schemas.microsoft.com/office/drawing/2014/main" id="{0575772F-28F7-43D1-A3F7-83849E7E780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40" name="Line 198">
          <a:extLst>
            <a:ext uri="{FF2B5EF4-FFF2-40B4-BE49-F238E27FC236}">
              <a16:creationId xmlns:a16="http://schemas.microsoft.com/office/drawing/2014/main" id="{1A9EFE0B-FB27-4C2D-9B5C-0ADE3BE7D18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41" name="Line 197">
          <a:extLst>
            <a:ext uri="{FF2B5EF4-FFF2-40B4-BE49-F238E27FC236}">
              <a16:creationId xmlns:a16="http://schemas.microsoft.com/office/drawing/2014/main" id="{8EFAECF6-A2AA-4C3D-8E41-29324FAFA29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42" name="Line 196">
          <a:extLst>
            <a:ext uri="{FF2B5EF4-FFF2-40B4-BE49-F238E27FC236}">
              <a16:creationId xmlns:a16="http://schemas.microsoft.com/office/drawing/2014/main" id="{E99537FD-AE4A-4D67-9EFC-A34E8EC7051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43" name="Line 195">
          <a:extLst>
            <a:ext uri="{FF2B5EF4-FFF2-40B4-BE49-F238E27FC236}">
              <a16:creationId xmlns:a16="http://schemas.microsoft.com/office/drawing/2014/main" id="{F2531C5E-00F0-4253-A204-6B491EC2501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44" name="Line 194">
          <a:extLst>
            <a:ext uri="{FF2B5EF4-FFF2-40B4-BE49-F238E27FC236}">
              <a16:creationId xmlns:a16="http://schemas.microsoft.com/office/drawing/2014/main" id="{8D3F67FA-8F79-42FC-9E38-071BFFC08F4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45" name="Line 193">
          <a:extLst>
            <a:ext uri="{FF2B5EF4-FFF2-40B4-BE49-F238E27FC236}">
              <a16:creationId xmlns:a16="http://schemas.microsoft.com/office/drawing/2014/main" id="{0970F2F2-58EA-4414-8636-165FD824439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46" name="Line 192">
          <a:extLst>
            <a:ext uri="{FF2B5EF4-FFF2-40B4-BE49-F238E27FC236}">
              <a16:creationId xmlns:a16="http://schemas.microsoft.com/office/drawing/2014/main" id="{5DED17BE-4471-49A5-8DD3-8F76586ED02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47" name="Line 191">
          <a:extLst>
            <a:ext uri="{FF2B5EF4-FFF2-40B4-BE49-F238E27FC236}">
              <a16:creationId xmlns:a16="http://schemas.microsoft.com/office/drawing/2014/main" id="{1D86277A-627C-426E-A574-3DCF22287F7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48" name="Line 190">
          <a:extLst>
            <a:ext uri="{FF2B5EF4-FFF2-40B4-BE49-F238E27FC236}">
              <a16:creationId xmlns:a16="http://schemas.microsoft.com/office/drawing/2014/main" id="{0F355ABF-4483-49C6-B9A3-228DD3EEAE6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49" name="Line 189">
          <a:extLst>
            <a:ext uri="{FF2B5EF4-FFF2-40B4-BE49-F238E27FC236}">
              <a16:creationId xmlns:a16="http://schemas.microsoft.com/office/drawing/2014/main" id="{EC78EEFF-73F8-4D89-B8B5-3097F95B9E6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50" name="Line 188">
          <a:extLst>
            <a:ext uri="{FF2B5EF4-FFF2-40B4-BE49-F238E27FC236}">
              <a16:creationId xmlns:a16="http://schemas.microsoft.com/office/drawing/2014/main" id="{A91669DC-DE37-4210-AD36-B9453DD20C8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51" name="Line 187">
          <a:extLst>
            <a:ext uri="{FF2B5EF4-FFF2-40B4-BE49-F238E27FC236}">
              <a16:creationId xmlns:a16="http://schemas.microsoft.com/office/drawing/2014/main" id="{F5BFD6A4-F2A9-4457-A0C0-E8D58308531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52" name="Line 186">
          <a:extLst>
            <a:ext uri="{FF2B5EF4-FFF2-40B4-BE49-F238E27FC236}">
              <a16:creationId xmlns:a16="http://schemas.microsoft.com/office/drawing/2014/main" id="{3A90A8BD-8541-4944-84F2-2D02CB4B39B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53" name="Line 185">
          <a:extLst>
            <a:ext uri="{FF2B5EF4-FFF2-40B4-BE49-F238E27FC236}">
              <a16:creationId xmlns:a16="http://schemas.microsoft.com/office/drawing/2014/main" id="{6CD5BDB2-DD81-484F-B0C9-91B1EE5C085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54" name="Line 184">
          <a:extLst>
            <a:ext uri="{FF2B5EF4-FFF2-40B4-BE49-F238E27FC236}">
              <a16:creationId xmlns:a16="http://schemas.microsoft.com/office/drawing/2014/main" id="{859760A5-BD32-4A13-8107-B77362D2A11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55" name="Line 183">
          <a:extLst>
            <a:ext uri="{FF2B5EF4-FFF2-40B4-BE49-F238E27FC236}">
              <a16:creationId xmlns:a16="http://schemas.microsoft.com/office/drawing/2014/main" id="{A8D2DD3B-0DAF-42C3-A76A-B19090F93E1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56" name="Line 182">
          <a:extLst>
            <a:ext uri="{FF2B5EF4-FFF2-40B4-BE49-F238E27FC236}">
              <a16:creationId xmlns:a16="http://schemas.microsoft.com/office/drawing/2014/main" id="{5D13A355-9850-4DAE-823E-BDDAC3F4FC6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557" name="Line 181">
          <a:extLst>
            <a:ext uri="{FF2B5EF4-FFF2-40B4-BE49-F238E27FC236}">
              <a16:creationId xmlns:a16="http://schemas.microsoft.com/office/drawing/2014/main" id="{507BD869-8A84-4FC7-869F-50450BEAB7FD}"/>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558" name="Line 180">
          <a:extLst>
            <a:ext uri="{FF2B5EF4-FFF2-40B4-BE49-F238E27FC236}">
              <a16:creationId xmlns:a16="http://schemas.microsoft.com/office/drawing/2014/main" id="{02062BD1-E95E-4696-AB2A-5AAF3BD75D60}"/>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559" name="Line 179">
          <a:extLst>
            <a:ext uri="{FF2B5EF4-FFF2-40B4-BE49-F238E27FC236}">
              <a16:creationId xmlns:a16="http://schemas.microsoft.com/office/drawing/2014/main" id="{59FA719E-AC4A-47F2-99FE-62B10DCF792A}"/>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560" name="Line 178">
          <a:extLst>
            <a:ext uri="{FF2B5EF4-FFF2-40B4-BE49-F238E27FC236}">
              <a16:creationId xmlns:a16="http://schemas.microsoft.com/office/drawing/2014/main" id="{FF9EB41A-8D1D-42EB-9ECF-A223BA5C80ED}"/>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561" name="Line 177">
          <a:extLst>
            <a:ext uri="{FF2B5EF4-FFF2-40B4-BE49-F238E27FC236}">
              <a16:creationId xmlns:a16="http://schemas.microsoft.com/office/drawing/2014/main" id="{5013C80E-FDC4-476B-BCE5-2C3B899316D8}"/>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562" name="Line 176">
          <a:extLst>
            <a:ext uri="{FF2B5EF4-FFF2-40B4-BE49-F238E27FC236}">
              <a16:creationId xmlns:a16="http://schemas.microsoft.com/office/drawing/2014/main" id="{C8FF495E-CC2B-4A11-9EC2-7B723241C72D}"/>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563" name="Line 175">
          <a:extLst>
            <a:ext uri="{FF2B5EF4-FFF2-40B4-BE49-F238E27FC236}">
              <a16:creationId xmlns:a16="http://schemas.microsoft.com/office/drawing/2014/main" id="{948EC61B-37D1-49C0-974D-1FC2363A0521}"/>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564" name="Line 174">
          <a:extLst>
            <a:ext uri="{FF2B5EF4-FFF2-40B4-BE49-F238E27FC236}">
              <a16:creationId xmlns:a16="http://schemas.microsoft.com/office/drawing/2014/main" id="{0E4D61D4-38C3-4EB1-BC11-320FDFCF382B}"/>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565" name="Line 173">
          <a:extLst>
            <a:ext uri="{FF2B5EF4-FFF2-40B4-BE49-F238E27FC236}">
              <a16:creationId xmlns:a16="http://schemas.microsoft.com/office/drawing/2014/main" id="{BED22520-9259-4401-B4EB-7CFA80D249BB}"/>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566" name="Line 172">
          <a:extLst>
            <a:ext uri="{FF2B5EF4-FFF2-40B4-BE49-F238E27FC236}">
              <a16:creationId xmlns:a16="http://schemas.microsoft.com/office/drawing/2014/main" id="{114E7CE4-5B4D-404B-9158-A97261E42AEE}"/>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190500</xdr:colOff>
      <xdr:row>12</xdr:row>
      <xdr:rowOff>0</xdr:rowOff>
    </xdr:from>
    <xdr:to>
      <xdr:col>1</xdr:col>
      <xdr:colOff>190500</xdr:colOff>
      <xdr:row>12</xdr:row>
      <xdr:rowOff>0</xdr:rowOff>
    </xdr:to>
    <xdr:sp macro="" textlink="">
      <xdr:nvSpPr>
        <xdr:cNvPr id="1567" name="Line 171">
          <a:extLst>
            <a:ext uri="{FF2B5EF4-FFF2-40B4-BE49-F238E27FC236}">
              <a16:creationId xmlns:a16="http://schemas.microsoft.com/office/drawing/2014/main" id="{7E203BF2-2501-464C-8E38-AE9BB0D82773}"/>
            </a:ext>
          </a:extLst>
        </xdr:cNvPr>
        <xdr:cNvSpPr>
          <a:spLocks noChangeShapeType="1"/>
        </xdr:cNvSpPr>
      </xdr:nvSpPr>
      <xdr:spPr bwMode="auto">
        <a:xfrm>
          <a:off x="5905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568" name="Line 170">
          <a:extLst>
            <a:ext uri="{FF2B5EF4-FFF2-40B4-BE49-F238E27FC236}">
              <a16:creationId xmlns:a16="http://schemas.microsoft.com/office/drawing/2014/main" id="{2CF4B8E9-16DF-40B2-BB47-2E30A2AD8550}"/>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569" name="Line 169">
          <a:extLst>
            <a:ext uri="{FF2B5EF4-FFF2-40B4-BE49-F238E27FC236}">
              <a16:creationId xmlns:a16="http://schemas.microsoft.com/office/drawing/2014/main" id="{D4B8C685-989B-4F64-A1E5-F23442E2256D}"/>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570" name="Line 168">
          <a:extLst>
            <a:ext uri="{FF2B5EF4-FFF2-40B4-BE49-F238E27FC236}">
              <a16:creationId xmlns:a16="http://schemas.microsoft.com/office/drawing/2014/main" id="{BBFEBEF5-91BF-49F5-8C26-C22A47E39832}"/>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12</xdr:row>
      <xdr:rowOff>0</xdr:rowOff>
    </xdr:from>
    <xdr:to>
      <xdr:col>1</xdr:col>
      <xdr:colOff>200025</xdr:colOff>
      <xdr:row>12</xdr:row>
      <xdr:rowOff>0</xdr:rowOff>
    </xdr:to>
    <xdr:sp macro="" textlink="">
      <xdr:nvSpPr>
        <xdr:cNvPr id="1571" name="Line 167">
          <a:extLst>
            <a:ext uri="{FF2B5EF4-FFF2-40B4-BE49-F238E27FC236}">
              <a16:creationId xmlns:a16="http://schemas.microsoft.com/office/drawing/2014/main" id="{8A804FE1-599E-4993-B0C9-4B7A11FD9D55}"/>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72" name="Line 166">
          <a:extLst>
            <a:ext uri="{FF2B5EF4-FFF2-40B4-BE49-F238E27FC236}">
              <a16:creationId xmlns:a16="http://schemas.microsoft.com/office/drawing/2014/main" id="{4DCB7DE8-CA4E-4911-B2F0-D784D52B3FF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73" name="Line 165">
          <a:extLst>
            <a:ext uri="{FF2B5EF4-FFF2-40B4-BE49-F238E27FC236}">
              <a16:creationId xmlns:a16="http://schemas.microsoft.com/office/drawing/2014/main" id="{FBD33390-7719-4A98-9813-DD54E8C1A4A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574" name="Line 164">
          <a:extLst>
            <a:ext uri="{FF2B5EF4-FFF2-40B4-BE49-F238E27FC236}">
              <a16:creationId xmlns:a16="http://schemas.microsoft.com/office/drawing/2014/main" id="{BEC1414D-C14E-4A7F-B876-B760BA3E0ADD}"/>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75" name="Line 163">
          <a:extLst>
            <a:ext uri="{FF2B5EF4-FFF2-40B4-BE49-F238E27FC236}">
              <a16:creationId xmlns:a16="http://schemas.microsoft.com/office/drawing/2014/main" id="{FFAAA522-69CF-4D3D-9471-60C030F0B15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76" name="Line 162">
          <a:extLst>
            <a:ext uri="{FF2B5EF4-FFF2-40B4-BE49-F238E27FC236}">
              <a16:creationId xmlns:a16="http://schemas.microsoft.com/office/drawing/2014/main" id="{AEEC0C5A-F7AF-4827-8980-8E368308DAA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577" name="Line 161">
          <a:extLst>
            <a:ext uri="{FF2B5EF4-FFF2-40B4-BE49-F238E27FC236}">
              <a16:creationId xmlns:a16="http://schemas.microsoft.com/office/drawing/2014/main" id="{0B0C6D4C-A4A7-40AD-8DB7-1C9751447C13}"/>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78" name="Line 160">
          <a:extLst>
            <a:ext uri="{FF2B5EF4-FFF2-40B4-BE49-F238E27FC236}">
              <a16:creationId xmlns:a16="http://schemas.microsoft.com/office/drawing/2014/main" id="{0C9EA909-D52B-4DB0-8F23-15C9B943695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79" name="Line 159">
          <a:extLst>
            <a:ext uri="{FF2B5EF4-FFF2-40B4-BE49-F238E27FC236}">
              <a16:creationId xmlns:a16="http://schemas.microsoft.com/office/drawing/2014/main" id="{5B8E29CE-94C3-4B88-B929-CAAA3079B65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580" name="Line 158">
          <a:extLst>
            <a:ext uri="{FF2B5EF4-FFF2-40B4-BE49-F238E27FC236}">
              <a16:creationId xmlns:a16="http://schemas.microsoft.com/office/drawing/2014/main" id="{3DBDA3EB-5F1C-4D72-B937-FA73DFC8D434}"/>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81" name="Line 157">
          <a:extLst>
            <a:ext uri="{FF2B5EF4-FFF2-40B4-BE49-F238E27FC236}">
              <a16:creationId xmlns:a16="http://schemas.microsoft.com/office/drawing/2014/main" id="{62BA1867-5BAD-4482-BF75-AE879FB9BAF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82" name="Line 156">
          <a:extLst>
            <a:ext uri="{FF2B5EF4-FFF2-40B4-BE49-F238E27FC236}">
              <a16:creationId xmlns:a16="http://schemas.microsoft.com/office/drawing/2014/main" id="{CCD166EF-8E51-4F13-86AB-801461DBA7A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583" name="Line 155">
          <a:extLst>
            <a:ext uri="{FF2B5EF4-FFF2-40B4-BE49-F238E27FC236}">
              <a16:creationId xmlns:a16="http://schemas.microsoft.com/office/drawing/2014/main" id="{04A2545F-82A0-4FDC-A1E1-D15A0057ECD3}"/>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84" name="Line 154">
          <a:extLst>
            <a:ext uri="{FF2B5EF4-FFF2-40B4-BE49-F238E27FC236}">
              <a16:creationId xmlns:a16="http://schemas.microsoft.com/office/drawing/2014/main" id="{560862C2-D68E-41CC-B6BC-AD40BAC43DC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85" name="Line 153">
          <a:extLst>
            <a:ext uri="{FF2B5EF4-FFF2-40B4-BE49-F238E27FC236}">
              <a16:creationId xmlns:a16="http://schemas.microsoft.com/office/drawing/2014/main" id="{37F4D6A3-2E55-4AD8-997F-239985CE45B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586" name="Line 152">
          <a:extLst>
            <a:ext uri="{FF2B5EF4-FFF2-40B4-BE49-F238E27FC236}">
              <a16:creationId xmlns:a16="http://schemas.microsoft.com/office/drawing/2014/main" id="{FEB624F6-CEEE-41F8-A564-34CDA4F5D53C}"/>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87" name="Line 151">
          <a:extLst>
            <a:ext uri="{FF2B5EF4-FFF2-40B4-BE49-F238E27FC236}">
              <a16:creationId xmlns:a16="http://schemas.microsoft.com/office/drawing/2014/main" id="{80CEAA2C-7B7E-483E-80E5-F039159AAA9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88" name="Line 150">
          <a:extLst>
            <a:ext uri="{FF2B5EF4-FFF2-40B4-BE49-F238E27FC236}">
              <a16:creationId xmlns:a16="http://schemas.microsoft.com/office/drawing/2014/main" id="{A3029DFD-2AC7-436D-9E85-C435127936C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89" name="Line 149">
          <a:extLst>
            <a:ext uri="{FF2B5EF4-FFF2-40B4-BE49-F238E27FC236}">
              <a16:creationId xmlns:a16="http://schemas.microsoft.com/office/drawing/2014/main" id="{6CA1C9C4-6DE8-4332-938B-6661CE234D4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90" name="Line 148">
          <a:extLst>
            <a:ext uri="{FF2B5EF4-FFF2-40B4-BE49-F238E27FC236}">
              <a16:creationId xmlns:a16="http://schemas.microsoft.com/office/drawing/2014/main" id="{7C55F261-25E6-4D37-B3AD-63E74BE5677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91" name="Line 147">
          <a:extLst>
            <a:ext uri="{FF2B5EF4-FFF2-40B4-BE49-F238E27FC236}">
              <a16:creationId xmlns:a16="http://schemas.microsoft.com/office/drawing/2014/main" id="{CDF965ED-8A74-4318-9A74-C9C52C04B9A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92" name="Line 146">
          <a:extLst>
            <a:ext uri="{FF2B5EF4-FFF2-40B4-BE49-F238E27FC236}">
              <a16:creationId xmlns:a16="http://schemas.microsoft.com/office/drawing/2014/main" id="{22347F87-207D-4AA0-A636-D19E07301E7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593" name="Line 145">
          <a:extLst>
            <a:ext uri="{FF2B5EF4-FFF2-40B4-BE49-F238E27FC236}">
              <a16:creationId xmlns:a16="http://schemas.microsoft.com/office/drawing/2014/main" id="{2D27E766-20EF-4656-811F-5AC7E9477D89}"/>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12</xdr:row>
      <xdr:rowOff>0</xdr:rowOff>
    </xdr:from>
    <xdr:to>
      <xdr:col>1</xdr:col>
      <xdr:colOff>180975</xdr:colOff>
      <xdr:row>12</xdr:row>
      <xdr:rowOff>0</xdr:rowOff>
    </xdr:to>
    <xdr:sp macro="" textlink="">
      <xdr:nvSpPr>
        <xdr:cNvPr id="1594" name="Line 144">
          <a:extLst>
            <a:ext uri="{FF2B5EF4-FFF2-40B4-BE49-F238E27FC236}">
              <a16:creationId xmlns:a16="http://schemas.microsoft.com/office/drawing/2014/main" id="{1099F899-76F0-433A-BDB5-131E2C4DEBB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12</xdr:row>
      <xdr:rowOff>0</xdr:rowOff>
    </xdr:from>
    <xdr:to>
      <xdr:col>1</xdr:col>
      <xdr:colOff>171450</xdr:colOff>
      <xdr:row>12</xdr:row>
      <xdr:rowOff>0</xdr:rowOff>
    </xdr:to>
    <xdr:sp macro="" textlink="">
      <xdr:nvSpPr>
        <xdr:cNvPr id="1595" name="Line 143">
          <a:extLst>
            <a:ext uri="{FF2B5EF4-FFF2-40B4-BE49-F238E27FC236}">
              <a16:creationId xmlns:a16="http://schemas.microsoft.com/office/drawing/2014/main" id="{85CC5E63-6249-49C8-AE5E-6DA1809258A7}"/>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596" name="Line 142">
          <a:extLst>
            <a:ext uri="{FF2B5EF4-FFF2-40B4-BE49-F238E27FC236}">
              <a16:creationId xmlns:a16="http://schemas.microsoft.com/office/drawing/2014/main" id="{3B229962-6529-4412-8B30-7B553D3EEDB6}"/>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597" name="Line 141">
          <a:extLst>
            <a:ext uri="{FF2B5EF4-FFF2-40B4-BE49-F238E27FC236}">
              <a16:creationId xmlns:a16="http://schemas.microsoft.com/office/drawing/2014/main" id="{7D92F2FF-1211-46C7-918E-737A79D7AA62}"/>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598" name="Line 140">
          <a:extLst>
            <a:ext uri="{FF2B5EF4-FFF2-40B4-BE49-F238E27FC236}">
              <a16:creationId xmlns:a16="http://schemas.microsoft.com/office/drawing/2014/main" id="{329018B9-AEE7-428C-8E17-91799FDF9DC1}"/>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599" name="Line 139">
          <a:extLst>
            <a:ext uri="{FF2B5EF4-FFF2-40B4-BE49-F238E27FC236}">
              <a16:creationId xmlns:a16="http://schemas.microsoft.com/office/drawing/2014/main" id="{C7AA6EC7-AD5C-4C4E-89F5-973D00209E6A}"/>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00" name="Line 138">
          <a:extLst>
            <a:ext uri="{FF2B5EF4-FFF2-40B4-BE49-F238E27FC236}">
              <a16:creationId xmlns:a16="http://schemas.microsoft.com/office/drawing/2014/main" id="{D273F154-0FA6-4E78-9443-D550354B52C9}"/>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01" name="Line 137">
          <a:extLst>
            <a:ext uri="{FF2B5EF4-FFF2-40B4-BE49-F238E27FC236}">
              <a16:creationId xmlns:a16="http://schemas.microsoft.com/office/drawing/2014/main" id="{383E8E0E-1C06-451D-A8FA-94E70E894C83}"/>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02" name="Line 136">
          <a:extLst>
            <a:ext uri="{FF2B5EF4-FFF2-40B4-BE49-F238E27FC236}">
              <a16:creationId xmlns:a16="http://schemas.microsoft.com/office/drawing/2014/main" id="{5DB3EDE7-8AC0-4CA7-A7DB-38C3E2701B2D}"/>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03" name="Line 135">
          <a:extLst>
            <a:ext uri="{FF2B5EF4-FFF2-40B4-BE49-F238E27FC236}">
              <a16:creationId xmlns:a16="http://schemas.microsoft.com/office/drawing/2014/main" id="{E679F39E-CAD4-4119-AB7B-B43BF95C5165}"/>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04" name="Line 134">
          <a:extLst>
            <a:ext uri="{FF2B5EF4-FFF2-40B4-BE49-F238E27FC236}">
              <a16:creationId xmlns:a16="http://schemas.microsoft.com/office/drawing/2014/main" id="{B21B0AE4-A4EB-455A-8EA7-62ADAD3C958D}"/>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05" name="Line 133">
          <a:extLst>
            <a:ext uri="{FF2B5EF4-FFF2-40B4-BE49-F238E27FC236}">
              <a16:creationId xmlns:a16="http://schemas.microsoft.com/office/drawing/2014/main" id="{EA8B1DCA-3D4F-494E-9906-96F597659CB7}"/>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06" name="Line 132">
          <a:extLst>
            <a:ext uri="{FF2B5EF4-FFF2-40B4-BE49-F238E27FC236}">
              <a16:creationId xmlns:a16="http://schemas.microsoft.com/office/drawing/2014/main" id="{59C25F75-F033-4841-8F41-40F61E1E7385}"/>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07" name="Line 131">
          <a:extLst>
            <a:ext uri="{FF2B5EF4-FFF2-40B4-BE49-F238E27FC236}">
              <a16:creationId xmlns:a16="http://schemas.microsoft.com/office/drawing/2014/main" id="{EE944E02-7154-4129-B4D8-16758EC270BF}"/>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12</xdr:row>
      <xdr:rowOff>0</xdr:rowOff>
    </xdr:from>
    <xdr:to>
      <xdr:col>1</xdr:col>
      <xdr:colOff>447675</xdr:colOff>
      <xdr:row>12</xdr:row>
      <xdr:rowOff>0</xdr:rowOff>
    </xdr:to>
    <xdr:sp macro="" textlink="">
      <xdr:nvSpPr>
        <xdr:cNvPr id="1608" name="Line 130">
          <a:extLst>
            <a:ext uri="{FF2B5EF4-FFF2-40B4-BE49-F238E27FC236}">
              <a16:creationId xmlns:a16="http://schemas.microsoft.com/office/drawing/2014/main" id="{71AC2371-D886-4C8C-8C36-B7F3F2AEB8F2}"/>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09" name="Line 129">
          <a:extLst>
            <a:ext uri="{FF2B5EF4-FFF2-40B4-BE49-F238E27FC236}">
              <a16:creationId xmlns:a16="http://schemas.microsoft.com/office/drawing/2014/main" id="{E01CC933-33D9-47CC-9A0C-3C1552F84FA1}"/>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12</xdr:row>
      <xdr:rowOff>0</xdr:rowOff>
    </xdr:from>
    <xdr:to>
      <xdr:col>1</xdr:col>
      <xdr:colOff>447675</xdr:colOff>
      <xdr:row>12</xdr:row>
      <xdr:rowOff>0</xdr:rowOff>
    </xdr:to>
    <xdr:sp macro="" textlink="">
      <xdr:nvSpPr>
        <xdr:cNvPr id="1610" name="Line 128">
          <a:extLst>
            <a:ext uri="{FF2B5EF4-FFF2-40B4-BE49-F238E27FC236}">
              <a16:creationId xmlns:a16="http://schemas.microsoft.com/office/drawing/2014/main" id="{1417DBF5-4143-4230-9024-997AE0F0C88B}"/>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12</xdr:row>
      <xdr:rowOff>0</xdr:rowOff>
    </xdr:from>
    <xdr:to>
      <xdr:col>1</xdr:col>
      <xdr:colOff>447675</xdr:colOff>
      <xdr:row>12</xdr:row>
      <xdr:rowOff>0</xdr:rowOff>
    </xdr:to>
    <xdr:sp macro="" textlink="">
      <xdr:nvSpPr>
        <xdr:cNvPr id="1611" name="Line 127">
          <a:extLst>
            <a:ext uri="{FF2B5EF4-FFF2-40B4-BE49-F238E27FC236}">
              <a16:creationId xmlns:a16="http://schemas.microsoft.com/office/drawing/2014/main" id="{206ED305-18AB-45B8-B44E-146CF8885234}"/>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12" name="Line 126">
          <a:extLst>
            <a:ext uri="{FF2B5EF4-FFF2-40B4-BE49-F238E27FC236}">
              <a16:creationId xmlns:a16="http://schemas.microsoft.com/office/drawing/2014/main" id="{9CA37B3A-B5E7-4BCD-AE72-5B4EF874CE76}"/>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13" name="Line 125">
          <a:extLst>
            <a:ext uri="{FF2B5EF4-FFF2-40B4-BE49-F238E27FC236}">
              <a16:creationId xmlns:a16="http://schemas.microsoft.com/office/drawing/2014/main" id="{513CA837-E265-4BFA-AF37-581A76EC0E2C}"/>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14" name="Line 124">
          <a:extLst>
            <a:ext uri="{FF2B5EF4-FFF2-40B4-BE49-F238E27FC236}">
              <a16:creationId xmlns:a16="http://schemas.microsoft.com/office/drawing/2014/main" id="{74192EC1-2709-4F4E-BA9A-93E9C7660DF7}"/>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15" name="Line 123">
          <a:extLst>
            <a:ext uri="{FF2B5EF4-FFF2-40B4-BE49-F238E27FC236}">
              <a16:creationId xmlns:a16="http://schemas.microsoft.com/office/drawing/2014/main" id="{8FA5AB96-C699-4431-BB4A-7DB0DCBABACC}"/>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16" name="Line 122">
          <a:extLst>
            <a:ext uri="{FF2B5EF4-FFF2-40B4-BE49-F238E27FC236}">
              <a16:creationId xmlns:a16="http://schemas.microsoft.com/office/drawing/2014/main" id="{BF7E983F-7763-4EBE-BC68-A40B8E3D1CA4}"/>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17" name="Line 121">
          <a:extLst>
            <a:ext uri="{FF2B5EF4-FFF2-40B4-BE49-F238E27FC236}">
              <a16:creationId xmlns:a16="http://schemas.microsoft.com/office/drawing/2014/main" id="{EA052466-F83C-411D-9DF6-3DAB619EEFD7}"/>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12</xdr:row>
      <xdr:rowOff>0</xdr:rowOff>
    </xdr:from>
    <xdr:to>
      <xdr:col>1</xdr:col>
      <xdr:colOff>447675</xdr:colOff>
      <xdr:row>12</xdr:row>
      <xdr:rowOff>0</xdr:rowOff>
    </xdr:to>
    <xdr:sp macro="" textlink="">
      <xdr:nvSpPr>
        <xdr:cNvPr id="1618" name="Line 120">
          <a:extLst>
            <a:ext uri="{FF2B5EF4-FFF2-40B4-BE49-F238E27FC236}">
              <a16:creationId xmlns:a16="http://schemas.microsoft.com/office/drawing/2014/main" id="{74843D73-FAAF-486F-819D-6FE4518A4745}"/>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19" name="Line 119">
          <a:extLst>
            <a:ext uri="{FF2B5EF4-FFF2-40B4-BE49-F238E27FC236}">
              <a16:creationId xmlns:a16="http://schemas.microsoft.com/office/drawing/2014/main" id="{18E74C1A-C218-4909-B189-71A5C0D49622}"/>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20" name="Line 118">
          <a:extLst>
            <a:ext uri="{FF2B5EF4-FFF2-40B4-BE49-F238E27FC236}">
              <a16:creationId xmlns:a16="http://schemas.microsoft.com/office/drawing/2014/main" id="{2911E5BF-0F24-4038-A1A0-3452736D3AAF}"/>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21" name="Line 117">
          <a:extLst>
            <a:ext uri="{FF2B5EF4-FFF2-40B4-BE49-F238E27FC236}">
              <a16:creationId xmlns:a16="http://schemas.microsoft.com/office/drawing/2014/main" id="{84B0DD94-CC12-4D9D-90C4-19603C9A04C1}"/>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22" name="Line 116">
          <a:extLst>
            <a:ext uri="{FF2B5EF4-FFF2-40B4-BE49-F238E27FC236}">
              <a16:creationId xmlns:a16="http://schemas.microsoft.com/office/drawing/2014/main" id="{CCB23F97-FEA0-4895-93ED-03EB8857366E}"/>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23" name="Line 115">
          <a:extLst>
            <a:ext uri="{FF2B5EF4-FFF2-40B4-BE49-F238E27FC236}">
              <a16:creationId xmlns:a16="http://schemas.microsoft.com/office/drawing/2014/main" id="{C2A4C7FD-2073-4305-B1B7-B2E698B5A9D5}"/>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24" name="Line 114">
          <a:extLst>
            <a:ext uri="{FF2B5EF4-FFF2-40B4-BE49-F238E27FC236}">
              <a16:creationId xmlns:a16="http://schemas.microsoft.com/office/drawing/2014/main" id="{6A358E3C-84D3-4791-B2D0-E7F7E85EE9BC}"/>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25" name="Line 113">
          <a:extLst>
            <a:ext uri="{FF2B5EF4-FFF2-40B4-BE49-F238E27FC236}">
              <a16:creationId xmlns:a16="http://schemas.microsoft.com/office/drawing/2014/main" id="{0F209942-D267-4E5C-95C0-6BB7098E123C}"/>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26" name="Line 112">
          <a:extLst>
            <a:ext uri="{FF2B5EF4-FFF2-40B4-BE49-F238E27FC236}">
              <a16:creationId xmlns:a16="http://schemas.microsoft.com/office/drawing/2014/main" id="{F4F759A7-2F7D-49E6-A903-E51F70DA54E8}"/>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12</xdr:row>
      <xdr:rowOff>0</xdr:rowOff>
    </xdr:from>
    <xdr:to>
      <xdr:col>1</xdr:col>
      <xdr:colOff>447675</xdr:colOff>
      <xdr:row>12</xdr:row>
      <xdr:rowOff>0</xdr:rowOff>
    </xdr:to>
    <xdr:sp macro="" textlink="">
      <xdr:nvSpPr>
        <xdr:cNvPr id="1627" name="Line 111">
          <a:extLst>
            <a:ext uri="{FF2B5EF4-FFF2-40B4-BE49-F238E27FC236}">
              <a16:creationId xmlns:a16="http://schemas.microsoft.com/office/drawing/2014/main" id="{238D8A23-7004-4A98-93A7-2298B7B84F3F}"/>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28" name="Line 110">
          <a:extLst>
            <a:ext uri="{FF2B5EF4-FFF2-40B4-BE49-F238E27FC236}">
              <a16:creationId xmlns:a16="http://schemas.microsoft.com/office/drawing/2014/main" id="{7BEE4808-2440-410B-AF55-1918FA7BCA60}"/>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29" name="Line 109">
          <a:extLst>
            <a:ext uri="{FF2B5EF4-FFF2-40B4-BE49-F238E27FC236}">
              <a16:creationId xmlns:a16="http://schemas.microsoft.com/office/drawing/2014/main" id="{A523B8C0-A73D-4FC6-A680-50B22539EEDA}"/>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30" name="Line 108">
          <a:extLst>
            <a:ext uri="{FF2B5EF4-FFF2-40B4-BE49-F238E27FC236}">
              <a16:creationId xmlns:a16="http://schemas.microsoft.com/office/drawing/2014/main" id="{ACA0DAE1-38D7-4001-9D85-050DFE73127D}"/>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31" name="Line 107">
          <a:extLst>
            <a:ext uri="{FF2B5EF4-FFF2-40B4-BE49-F238E27FC236}">
              <a16:creationId xmlns:a16="http://schemas.microsoft.com/office/drawing/2014/main" id="{8F02A1CC-83AF-41E6-9B45-CA8D7A21BC13}"/>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32" name="Line 106">
          <a:extLst>
            <a:ext uri="{FF2B5EF4-FFF2-40B4-BE49-F238E27FC236}">
              <a16:creationId xmlns:a16="http://schemas.microsoft.com/office/drawing/2014/main" id="{C7EE6F97-0040-4BE0-8C13-34B2DA351242}"/>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33" name="Line 105">
          <a:extLst>
            <a:ext uri="{FF2B5EF4-FFF2-40B4-BE49-F238E27FC236}">
              <a16:creationId xmlns:a16="http://schemas.microsoft.com/office/drawing/2014/main" id="{C11276C6-DF55-4B7C-8978-E6E36A86A5D0}"/>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34" name="Line 104">
          <a:extLst>
            <a:ext uri="{FF2B5EF4-FFF2-40B4-BE49-F238E27FC236}">
              <a16:creationId xmlns:a16="http://schemas.microsoft.com/office/drawing/2014/main" id="{727AA7DA-1BFE-49C0-BC28-354E5A8715C8}"/>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35" name="Line 103">
          <a:extLst>
            <a:ext uri="{FF2B5EF4-FFF2-40B4-BE49-F238E27FC236}">
              <a16:creationId xmlns:a16="http://schemas.microsoft.com/office/drawing/2014/main" id="{916140D9-CF6C-4C3D-9A41-87F9965D9169}"/>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12</xdr:row>
      <xdr:rowOff>0</xdr:rowOff>
    </xdr:from>
    <xdr:to>
      <xdr:col>1</xdr:col>
      <xdr:colOff>447675</xdr:colOff>
      <xdr:row>12</xdr:row>
      <xdr:rowOff>0</xdr:rowOff>
    </xdr:to>
    <xdr:sp macro="" textlink="">
      <xdr:nvSpPr>
        <xdr:cNvPr id="1636" name="Line 102">
          <a:extLst>
            <a:ext uri="{FF2B5EF4-FFF2-40B4-BE49-F238E27FC236}">
              <a16:creationId xmlns:a16="http://schemas.microsoft.com/office/drawing/2014/main" id="{4EFBE031-96E2-4E35-BB66-65AE11400677}"/>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37" name="Line 101">
          <a:extLst>
            <a:ext uri="{FF2B5EF4-FFF2-40B4-BE49-F238E27FC236}">
              <a16:creationId xmlns:a16="http://schemas.microsoft.com/office/drawing/2014/main" id="{EA083F41-869B-4326-BECE-1A3B439FEC17}"/>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38" name="Line 100">
          <a:extLst>
            <a:ext uri="{FF2B5EF4-FFF2-40B4-BE49-F238E27FC236}">
              <a16:creationId xmlns:a16="http://schemas.microsoft.com/office/drawing/2014/main" id="{80F89294-E658-4446-B5CE-208FBC012AC8}"/>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39" name="Line 99">
          <a:extLst>
            <a:ext uri="{FF2B5EF4-FFF2-40B4-BE49-F238E27FC236}">
              <a16:creationId xmlns:a16="http://schemas.microsoft.com/office/drawing/2014/main" id="{2B33E3E7-2109-4636-9802-4DCA1B5A1EBC}"/>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40" name="Line 98">
          <a:extLst>
            <a:ext uri="{FF2B5EF4-FFF2-40B4-BE49-F238E27FC236}">
              <a16:creationId xmlns:a16="http://schemas.microsoft.com/office/drawing/2014/main" id="{370A30B9-A909-481D-8DF5-8644EAE3A536}"/>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41" name="Line 97">
          <a:extLst>
            <a:ext uri="{FF2B5EF4-FFF2-40B4-BE49-F238E27FC236}">
              <a16:creationId xmlns:a16="http://schemas.microsoft.com/office/drawing/2014/main" id="{F9204BF8-10EE-40C4-B464-032120E2BAAD}"/>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42" name="Line 96">
          <a:extLst>
            <a:ext uri="{FF2B5EF4-FFF2-40B4-BE49-F238E27FC236}">
              <a16:creationId xmlns:a16="http://schemas.microsoft.com/office/drawing/2014/main" id="{A3F1BF33-6D45-43FE-B1DF-99B983E8B8F4}"/>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43" name="Line 95">
          <a:extLst>
            <a:ext uri="{FF2B5EF4-FFF2-40B4-BE49-F238E27FC236}">
              <a16:creationId xmlns:a16="http://schemas.microsoft.com/office/drawing/2014/main" id="{4E2E27F3-BF02-4C3D-B87A-F502D579F481}"/>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12</xdr:row>
      <xdr:rowOff>0</xdr:rowOff>
    </xdr:from>
    <xdr:to>
      <xdr:col>1</xdr:col>
      <xdr:colOff>457200</xdr:colOff>
      <xdr:row>12</xdr:row>
      <xdr:rowOff>0</xdr:rowOff>
    </xdr:to>
    <xdr:sp macro="" textlink="">
      <xdr:nvSpPr>
        <xdr:cNvPr id="1644" name="Line 94">
          <a:extLst>
            <a:ext uri="{FF2B5EF4-FFF2-40B4-BE49-F238E27FC236}">
              <a16:creationId xmlns:a16="http://schemas.microsoft.com/office/drawing/2014/main" id="{B964524B-ED85-4B55-A414-59C10832FCDB}"/>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12</xdr:row>
      <xdr:rowOff>0</xdr:rowOff>
    </xdr:from>
    <xdr:to>
      <xdr:col>1</xdr:col>
      <xdr:colOff>447675</xdr:colOff>
      <xdr:row>12</xdr:row>
      <xdr:rowOff>0</xdr:rowOff>
    </xdr:to>
    <xdr:sp macro="" textlink="">
      <xdr:nvSpPr>
        <xdr:cNvPr id="1645" name="Line 93">
          <a:extLst>
            <a:ext uri="{FF2B5EF4-FFF2-40B4-BE49-F238E27FC236}">
              <a16:creationId xmlns:a16="http://schemas.microsoft.com/office/drawing/2014/main" id="{B8174846-6D41-4581-B592-39D522FB4736}"/>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46" name="Line 92">
          <a:extLst>
            <a:ext uri="{FF2B5EF4-FFF2-40B4-BE49-F238E27FC236}">
              <a16:creationId xmlns:a16="http://schemas.microsoft.com/office/drawing/2014/main" id="{052BD4B3-2A80-4A3D-9F72-25A129DD6AE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47" name="Line 91">
          <a:extLst>
            <a:ext uri="{FF2B5EF4-FFF2-40B4-BE49-F238E27FC236}">
              <a16:creationId xmlns:a16="http://schemas.microsoft.com/office/drawing/2014/main" id="{8F0DBC38-DA1C-47D6-B356-CF32A2A02D9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48" name="Line 90">
          <a:extLst>
            <a:ext uri="{FF2B5EF4-FFF2-40B4-BE49-F238E27FC236}">
              <a16:creationId xmlns:a16="http://schemas.microsoft.com/office/drawing/2014/main" id="{25AF2C17-A99D-4C18-893F-A9F01513C1D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49" name="Line 89">
          <a:extLst>
            <a:ext uri="{FF2B5EF4-FFF2-40B4-BE49-F238E27FC236}">
              <a16:creationId xmlns:a16="http://schemas.microsoft.com/office/drawing/2014/main" id="{D294B15E-1AA9-4984-B39D-CBD0763B25E6}"/>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50" name="Line 88">
          <a:extLst>
            <a:ext uri="{FF2B5EF4-FFF2-40B4-BE49-F238E27FC236}">
              <a16:creationId xmlns:a16="http://schemas.microsoft.com/office/drawing/2014/main" id="{8F94BE78-D911-48AF-906B-22049157739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51" name="Line 87">
          <a:extLst>
            <a:ext uri="{FF2B5EF4-FFF2-40B4-BE49-F238E27FC236}">
              <a16:creationId xmlns:a16="http://schemas.microsoft.com/office/drawing/2014/main" id="{9AA06877-718C-422A-8F72-EC09F75033A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52" name="Line 86">
          <a:extLst>
            <a:ext uri="{FF2B5EF4-FFF2-40B4-BE49-F238E27FC236}">
              <a16:creationId xmlns:a16="http://schemas.microsoft.com/office/drawing/2014/main" id="{668ED55A-7C09-44FC-BF8F-AE20210E2D9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53" name="Line 85">
          <a:extLst>
            <a:ext uri="{FF2B5EF4-FFF2-40B4-BE49-F238E27FC236}">
              <a16:creationId xmlns:a16="http://schemas.microsoft.com/office/drawing/2014/main" id="{8B352908-2B85-4AD6-8F80-9C1283C2B18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54" name="Line 84">
          <a:extLst>
            <a:ext uri="{FF2B5EF4-FFF2-40B4-BE49-F238E27FC236}">
              <a16:creationId xmlns:a16="http://schemas.microsoft.com/office/drawing/2014/main" id="{7E024CAF-4236-403E-B6FB-B0582464A4F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55" name="Line 83">
          <a:extLst>
            <a:ext uri="{FF2B5EF4-FFF2-40B4-BE49-F238E27FC236}">
              <a16:creationId xmlns:a16="http://schemas.microsoft.com/office/drawing/2014/main" id="{59517B23-ECE4-4DB3-8709-334120C8D75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12</xdr:row>
      <xdr:rowOff>0</xdr:rowOff>
    </xdr:from>
    <xdr:to>
      <xdr:col>1</xdr:col>
      <xdr:colOff>466725</xdr:colOff>
      <xdr:row>12</xdr:row>
      <xdr:rowOff>0</xdr:rowOff>
    </xdr:to>
    <xdr:sp macro="" textlink="">
      <xdr:nvSpPr>
        <xdr:cNvPr id="1656" name="Line 82">
          <a:extLst>
            <a:ext uri="{FF2B5EF4-FFF2-40B4-BE49-F238E27FC236}">
              <a16:creationId xmlns:a16="http://schemas.microsoft.com/office/drawing/2014/main" id="{44730D45-6179-40C0-B483-E7A529CEF7BB}"/>
            </a:ext>
          </a:extLst>
        </xdr:cNvPr>
        <xdr:cNvSpPr>
          <a:spLocks noChangeShapeType="1"/>
        </xdr:cNvSpPr>
      </xdr:nvSpPr>
      <xdr:spPr bwMode="auto">
        <a:xfrm>
          <a:off x="8667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57" name="Line 81">
          <a:extLst>
            <a:ext uri="{FF2B5EF4-FFF2-40B4-BE49-F238E27FC236}">
              <a16:creationId xmlns:a16="http://schemas.microsoft.com/office/drawing/2014/main" id="{AE43239E-ACC2-44C1-B5FD-063AD6CF415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58" name="Line 80">
          <a:extLst>
            <a:ext uri="{FF2B5EF4-FFF2-40B4-BE49-F238E27FC236}">
              <a16:creationId xmlns:a16="http://schemas.microsoft.com/office/drawing/2014/main" id="{03293AB9-D46F-4D83-8DDE-2952FD45BD0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59" name="Line 79">
          <a:extLst>
            <a:ext uri="{FF2B5EF4-FFF2-40B4-BE49-F238E27FC236}">
              <a16:creationId xmlns:a16="http://schemas.microsoft.com/office/drawing/2014/main" id="{C977B956-04B9-43B7-A7EC-0B928B67B7D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60" name="Line 78">
          <a:extLst>
            <a:ext uri="{FF2B5EF4-FFF2-40B4-BE49-F238E27FC236}">
              <a16:creationId xmlns:a16="http://schemas.microsoft.com/office/drawing/2014/main" id="{4837990C-C92F-4324-B99A-E9766CB9C8C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61" name="Line 77">
          <a:extLst>
            <a:ext uri="{FF2B5EF4-FFF2-40B4-BE49-F238E27FC236}">
              <a16:creationId xmlns:a16="http://schemas.microsoft.com/office/drawing/2014/main" id="{217958F8-E189-431D-864A-7B9A865A8DA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62" name="Line 76">
          <a:extLst>
            <a:ext uri="{FF2B5EF4-FFF2-40B4-BE49-F238E27FC236}">
              <a16:creationId xmlns:a16="http://schemas.microsoft.com/office/drawing/2014/main" id="{8070A6F2-BD97-4B8D-893E-08B5F92D2A7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63" name="Line 75">
          <a:extLst>
            <a:ext uri="{FF2B5EF4-FFF2-40B4-BE49-F238E27FC236}">
              <a16:creationId xmlns:a16="http://schemas.microsoft.com/office/drawing/2014/main" id="{17237D4B-7105-435B-B917-FCF82D80342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64" name="Line 74">
          <a:extLst>
            <a:ext uri="{FF2B5EF4-FFF2-40B4-BE49-F238E27FC236}">
              <a16:creationId xmlns:a16="http://schemas.microsoft.com/office/drawing/2014/main" id="{A094E90A-F0C7-4218-AEDF-5F84C0DE307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65" name="Line 73">
          <a:extLst>
            <a:ext uri="{FF2B5EF4-FFF2-40B4-BE49-F238E27FC236}">
              <a16:creationId xmlns:a16="http://schemas.microsoft.com/office/drawing/2014/main" id="{18BAE0AD-EC29-42F4-8DF5-8B39FB1A2F0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66" name="Line 72">
          <a:extLst>
            <a:ext uri="{FF2B5EF4-FFF2-40B4-BE49-F238E27FC236}">
              <a16:creationId xmlns:a16="http://schemas.microsoft.com/office/drawing/2014/main" id="{1E605E37-D05E-4DEC-B64D-278708FF273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67" name="Line 71">
          <a:extLst>
            <a:ext uri="{FF2B5EF4-FFF2-40B4-BE49-F238E27FC236}">
              <a16:creationId xmlns:a16="http://schemas.microsoft.com/office/drawing/2014/main" id="{9C9532A9-E007-4D8F-9F56-EB4B1FE2759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68" name="Line 70">
          <a:extLst>
            <a:ext uri="{FF2B5EF4-FFF2-40B4-BE49-F238E27FC236}">
              <a16:creationId xmlns:a16="http://schemas.microsoft.com/office/drawing/2014/main" id="{54ABBD99-8BBC-4C97-8D34-5FED4257825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69" name="Line 69">
          <a:extLst>
            <a:ext uri="{FF2B5EF4-FFF2-40B4-BE49-F238E27FC236}">
              <a16:creationId xmlns:a16="http://schemas.microsoft.com/office/drawing/2014/main" id="{F737FB5D-AE95-43BC-97CC-0C0F7BDE5A8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70" name="Line 68">
          <a:extLst>
            <a:ext uri="{FF2B5EF4-FFF2-40B4-BE49-F238E27FC236}">
              <a16:creationId xmlns:a16="http://schemas.microsoft.com/office/drawing/2014/main" id="{F333A4E1-8FC9-4792-9EA6-CC769F1BB0A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71" name="Line 67">
          <a:extLst>
            <a:ext uri="{FF2B5EF4-FFF2-40B4-BE49-F238E27FC236}">
              <a16:creationId xmlns:a16="http://schemas.microsoft.com/office/drawing/2014/main" id="{ED06AE8C-2F43-4D0E-9579-DD09B667385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72" name="Line 66">
          <a:extLst>
            <a:ext uri="{FF2B5EF4-FFF2-40B4-BE49-F238E27FC236}">
              <a16:creationId xmlns:a16="http://schemas.microsoft.com/office/drawing/2014/main" id="{EF7DB311-4736-4C69-AAFE-466BAF895A4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73" name="Line 65">
          <a:extLst>
            <a:ext uri="{FF2B5EF4-FFF2-40B4-BE49-F238E27FC236}">
              <a16:creationId xmlns:a16="http://schemas.microsoft.com/office/drawing/2014/main" id="{FF755E4B-4975-45FE-B17B-66B51F9218B8}"/>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74" name="Line 64">
          <a:extLst>
            <a:ext uri="{FF2B5EF4-FFF2-40B4-BE49-F238E27FC236}">
              <a16:creationId xmlns:a16="http://schemas.microsoft.com/office/drawing/2014/main" id="{FEF4887A-E6A8-4DFB-B38F-4988E105DF7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75" name="Line 63">
          <a:extLst>
            <a:ext uri="{FF2B5EF4-FFF2-40B4-BE49-F238E27FC236}">
              <a16:creationId xmlns:a16="http://schemas.microsoft.com/office/drawing/2014/main" id="{402CE9F7-DD97-46E5-AC84-4CA07ABF5AC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76" name="Line 62">
          <a:extLst>
            <a:ext uri="{FF2B5EF4-FFF2-40B4-BE49-F238E27FC236}">
              <a16:creationId xmlns:a16="http://schemas.microsoft.com/office/drawing/2014/main" id="{75AEDD3F-29F4-450C-AADB-A14257EBA59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77" name="Line 61">
          <a:extLst>
            <a:ext uri="{FF2B5EF4-FFF2-40B4-BE49-F238E27FC236}">
              <a16:creationId xmlns:a16="http://schemas.microsoft.com/office/drawing/2014/main" id="{B729ED10-DDC5-4834-8A2B-A0DC83C8D278}"/>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78" name="Line 60">
          <a:extLst>
            <a:ext uri="{FF2B5EF4-FFF2-40B4-BE49-F238E27FC236}">
              <a16:creationId xmlns:a16="http://schemas.microsoft.com/office/drawing/2014/main" id="{65E0CA92-550D-47EE-AA77-E6E73B6AB9C8}"/>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12</xdr:row>
      <xdr:rowOff>0</xdr:rowOff>
    </xdr:from>
    <xdr:to>
      <xdr:col>1</xdr:col>
      <xdr:colOff>466725</xdr:colOff>
      <xdr:row>12</xdr:row>
      <xdr:rowOff>0</xdr:rowOff>
    </xdr:to>
    <xdr:sp macro="" textlink="">
      <xdr:nvSpPr>
        <xdr:cNvPr id="1679" name="Line 59">
          <a:extLst>
            <a:ext uri="{FF2B5EF4-FFF2-40B4-BE49-F238E27FC236}">
              <a16:creationId xmlns:a16="http://schemas.microsoft.com/office/drawing/2014/main" id="{CA3CDA64-8CE0-49DD-AD67-75B29887BC66}"/>
            </a:ext>
          </a:extLst>
        </xdr:cNvPr>
        <xdr:cNvSpPr>
          <a:spLocks noChangeShapeType="1"/>
        </xdr:cNvSpPr>
      </xdr:nvSpPr>
      <xdr:spPr bwMode="auto">
        <a:xfrm>
          <a:off x="8667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80" name="Line 58">
          <a:extLst>
            <a:ext uri="{FF2B5EF4-FFF2-40B4-BE49-F238E27FC236}">
              <a16:creationId xmlns:a16="http://schemas.microsoft.com/office/drawing/2014/main" id="{ABD14D21-8272-4FC2-B677-364D552B92B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81" name="Line 57">
          <a:extLst>
            <a:ext uri="{FF2B5EF4-FFF2-40B4-BE49-F238E27FC236}">
              <a16:creationId xmlns:a16="http://schemas.microsoft.com/office/drawing/2014/main" id="{711D7682-273D-4A82-928C-198858600E6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82" name="Line 56">
          <a:extLst>
            <a:ext uri="{FF2B5EF4-FFF2-40B4-BE49-F238E27FC236}">
              <a16:creationId xmlns:a16="http://schemas.microsoft.com/office/drawing/2014/main" id="{4D209F5C-CE11-40E7-A6A3-191563B1A15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83" name="Line 55">
          <a:extLst>
            <a:ext uri="{FF2B5EF4-FFF2-40B4-BE49-F238E27FC236}">
              <a16:creationId xmlns:a16="http://schemas.microsoft.com/office/drawing/2014/main" id="{2B24EED8-D449-4CA9-A13A-14BE68BA534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84" name="Line 54">
          <a:extLst>
            <a:ext uri="{FF2B5EF4-FFF2-40B4-BE49-F238E27FC236}">
              <a16:creationId xmlns:a16="http://schemas.microsoft.com/office/drawing/2014/main" id="{132452B9-7FDA-4AC1-B76F-39A3645D9C2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85" name="Line 53">
          <a:extLst>
            <a:ext uri="{FF2B5EF4-FFF2-40B4-BE49-F238E27FC236}">
              <a16:creationId xmlns:a16="http://schemas.microsoft.com/office/drawing/2014/main" id="{5E37BCDB-4B09-48E3-B316-F9E1D880CC2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86" name="Line 52">
          <a:extLst>
            <a:ext uri="{FF2B5EF4-FFF2-40B4-BE49-F238E27FC236}">
              <a16:creationId xmlns:a16="http://schemas.microsoft.com/office/drawing/2014/main" id="{2E1E0D95-04A6-4022-9AE0-6544ED3987A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87" name="Line 51">
          <a:extLst>
            <a:ext uri="{FF2B5EF4-FFF2-40B4-BE49-F238E27FC236}">
              <a16:creationId xmlns:a16="http://schemas.microsoft.com/office/drawing/2014/main" id="{8F6AF052-12A9-4810-81A5-0C685C3D1BC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88" name="Line 50">
          <a:extLst>
            <a:ext uri="{FF2B5EF4-FFF2-40B4-BE49-F238E27FC236}">
              <a16:creationId xmlns:a16="http://schemas.microsoft.com/office/drawing/2014/main" id="{957BFE88-18DF-4EE3-BF84-2AAFCC5F0476}"/>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89" name="Line 49">
          <a:extLst>
            <a:ext uri="{FF2B5EF4-FFF2-40B4-BE49-F238E27FC236}">
              <a16:creationId xmlns:a16="http://schemas.microsoft.com/office/drawing/2014/main" id="{9AD5C51A-7505-4870-976B-B6AD45E154A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90" name="Line 48">
          <a:extLst>
            <a:ext uri="{FF2B5EF4-FFF2-40B4-BE49-F238E27FC236}">
              <a16:creationId xmlns:a16="http://schemas.microsoft.com/office/drawing/2014/main" id="{300DF823-0854-4D71-8C37-3016B2700EE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91" name="Line 47">
          <a:extLst>
            <a:ext uri="{FF2B5EF4-FFF2-40B4-BE49-F238E27FC236}">
              <a16:creationId xmlns:a16="http://schemas.microsoft.com/office/drawing/2014/main" id="{ADD5F923-B1D4-480F-ACDA-CFCF340FBAE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92" name="Line 46">
          <a:extLst>
            <a:ext uri="{FF2B5EF4-FFF2-40B4-BE49-F238E27FC236}">
              <a16:creationId xmlns:a16="http://schemas.microsoft.com/office/drawing/2014/main" id="{3673F64A-67B5-428E-B19F-75061BD1FBC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93" name="Line 45">
          <a:extLst>
            <a:ext uri="{FF2B5EF4-FFF2-40B4-BE49-F238E27FC236}">
              <a16:creationId xmlns:a16="http://schemas.microsoft.com/office/drawing/2014/main" id="{C8E53F96-B338-4F8C-BF2C-AC2554143A6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94" name="Line 44">
          <a:extLst>
            <a:ext uri="{FF2B5EF4-FFF2-40B4-BE49-F238E27FC236}">
              <a16:creationId xmlns:a16="http://schemas.microsoft.com/office/drawing/2014/main" id="{2E43426D-656E-44B6-8AE2-065E13E9D50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95" name="Line 43">
          <a:extLst>
            <a:ext uri="{FF2B5EF4-FFF2-40B4-BE49-F238E27FC236}">
              <a16:creationId xmlns:a16="http://schemas.microsoft.com/office/drawing/2014/main" id="{0E59832E-350D-442C-8A96-1AAE655D72C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96" name="Line 42">
          <a:extLst>
            <a:ext uri="{FF2B5EF4-FFF2-40B4-BE49-F238E27FC236}">
              <a16:creationId xmlns:a16="http://schemas.microsoft.com/office/drawing/2014/main" id="{CD57CE2F-EEE0-4110-9D6C-C6BDB5E926D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97" name="Line 41">
          <a:extLst>
            <a:ext uri="{FF2B5EF4-FFF2-40B4-BE49-F238E27FC236}">
              <a16:creationId xmlns:a16="http://schemas.microsoft.com/office/drawing/2014/main" id="{1F607D90-C04F-4101-A0B9-6680D8680B78}"/>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98" name="Line 40">
          <a:extLst>
            <a:ext uri="{FF2B5EF4-FFF2-40B4-BE49-F238E27FC236}">
              <a16:creationId xmlns:a16="http://schemas.microsoft.com/office/drawing/2014/main" id="{6612F3C8-EF77-430E-9CD4-AFA34914317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699" name="Line 39">
          <a:extLst>
            <a:ext uri="{FF2B5EF4-FFF2-40B4-BE49-F238E27FC236}">
              <a16:creationId xmlns:a16="http://schemas.microsoft.com/office/drawing/2014/main" id="{154D7E39-30E0-420A-9ED2-3DE1AC360A5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00" name="Line 38">
          <a:extLst>
            <a:ext uri="{FF2B5EF4-FFF2-40B4-BE49-F238E27FC236}">
              <a16:creationId xmlns:a16="http://schemas.microsoft.com/office/drawing/2014/main" id="{4FE66546-2FDF-47C2-BEEA-783D880653A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01" name="Line 37">
          <a:extLst>
            <a:ext uri="{FF2B5EF4-FFF2-40B4-BE49-F238E27FC236}">
              <a16:creationId xmlns:a16="http://schemas.microsoft.com/office/drawing/2014/main" id="{8EC2E218-6330-49C6-A8BF-6B0D27EE3F4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12</xdr:row>
      <xdr:rowOff>0</xdr:rowOff>
    </xdr:from>
    <xdr:to>
      <xdr:col>1</xdr:col>
      <xdr:colOff>466725</xdr:colOff>
      <xdr:row>12</xdr:row>
      <xdr:rowOff>0</xdr:rowOff>
    </xdr:to>
    <xdr:sp macro="" textlink="">
      <xdr:nvSpPr>
        <xdr:cNvPr id="1702" name="Line 36">
          <a:extLst>
            <a:ext uri="{FF2B5EF4-FFF2-40B4-BE49-F238E27FC236}">
              <a16:creationId xmlns:a16="http://schemas.microsoft.com/office/drawing/2014/main" id="{DA5F9E68-1C77-45D5-B462-BA72EEFA08F2}"/>
            </a:ext>
          </a:extLst>
        </xdr:cNvPr>
        <xdr:cNvSpPr>
          <a:spLocks noChangeShapeType="1"/>
        </xdr:cNvSpPr>
      </xdr:nvSpPr>
      <xdr:spPr bwMode="auto">
        <a:xfrm>
          <a:off x="8667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03" name="Line 35">
          <a:extLst>
            <a:ext uri="{FF2B5EF4-FFF2-40B4-BE49-F238E27FC236}">
              <a16:creationId xmlns:a16="http://schemas.microsoft.com/office/drawing/2014/main" id="{EC79CC19-3605-42F3-B330-00DD2806EE8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04" name="Line 34">
          <a:extLst>
            <a:ext uri="{FF2B5EF4-FFF2-40B4-BE49-F238E27FC236}">
              <a16:creationId xmlns:a16="http://schemas.microsoft.com/office/drawing/2014/main" id="{C5A54F7D-584B-4836-BE8E-360425B8A67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05" name="Line 33">
          <a:extLst>
            <a:ext uri="{FF2B5EF4-FFF2-40B4-BE49-F238E27FC236}">
              <a16:creationId xmlns:a16="http://schemas.microsoft.com/office/drawing/2014/main" id="{A922DF00-59C5-48DA-9D68-C1EA87A7B10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06" name="Line 32">
          <a:extLst>
            <a:ext uri="{FF2B5EF4-FFF2-40B4-BE49-F238E27FC236}">
              <a16:creationId xmlns:a16="http://schemas.microsoft.com/office/drawing/2014/main" id="{82AD50A1-66B5-466F-AE6A-DD821526BFA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07" name="Line 31">
          <a:extLst>
            <a:ext uri="{FF2B5EF4-FFF2-40B4-BE49-F238E27FC236}">
              <a16:creationId xmlns:a16="http://schemas.microsoft.com/office/drawing/2014/main" id="{D3565351-813E-4C44-BF0B-9045BB4B961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08" name="Line 30">
          <a:extLst>
            <a:ext uri="{FF2B5EF4-FFF2-40B4-BE49-F238E27FC236}">
              <a16:creationId xmlns:a16="http://schemas.microsoft.com/office/drawing/2014/main" id="{D80E7973-200D-42EB-A9D7-2AFB7818F93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09" name="Line 29">
          <a:extLst>
            <a:ext uri="{FF2B5EF4-FFF2-40B4-BE49-F238E27FC236}">
              <a16:creationId xmlns:a16="http://schemas.microsoft.com/office/drawing/2014/main" id="{B9881F7F-C44C-46E4-A8DA-D5D9BF382B9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10" name="Line 28">
          <a:extLst>
            <a:ext uri="{FF2B5EF4-FFF2-40B4-BE49-F238E27FC236}">
              <a16:creationId xmlns:a16="http://schemas.microsoft.com/office/drawing/2014/main" id="{7A70E012-4C61-490B-8175-17FCFECF71E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11" name="Line 27">
          <a:extLst>
            <a:ext uri="{FF2B5EF4-FFF2-40B4-BE49-F238E27FC236}">
              <a16:creationId xmlns:a16="http://schemas.microsoft.com/office/drawing/2014/main" id="{48B388EA-B1ED-451C-959C-12988DE09DE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12" name="Line 26">
          <a:extLst>
            <a:ext uri="{FF2B5EF4-FFF2-40B4-BE49-F238E27FC236}">
              <a16:creationId xmlns:a16="http://schemas.microsoft.com/office/drawing/2014/main" id="{03115987-60EE-466D-AAAC-F78200509798}"/>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13" name="Line 25">
          <a:extLst>
            <a:ext uri="{FF2B5EF4-FFF2-40B4-BE49-F238E27FC236}">
              <a16:creationId xmlns:a16="http://schemas.microsoft.com/office/drawing/2014/main" id="{D5110481-3152-49E6-BE23-479BF942B6D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14" name="Line 24">
          <a:extLst>
            <a:ext uri="{FF2B5EF4-FFF2-40B4-BE49-F238E27FC236}">
              <a16:creationId xmlns:a16="http://schemas.microsoft.com/office/drawing/2014/main" id="{132AB007-1609-4B0B-B114-F50640D8D73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15" name="Line 23">
          <a:extLst>
            <a:ext uri="{FF2B5EF4-FFF2-40B4-BE49-F238E27FC236}">
              <a16:creationId xmlns:a16="http://schemas.microsoft.com/office/drawing/2014/main" id="{FB2F4996-569A-4463-8564-E84192BA8B6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16" name="Line 22">
          <a:extLst>
            <a:ext uri="{FF2B5EF4-FFF2-40B4-BE49-F238E27FC236}">
              <a16:creationId xmlns:a16="http://schemas.microsoft.com/office/drawing/2014/main" id="{953A06C7-6104-464C-9FB1-2379B468742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17" name="Line 21">
          <a:extLst>
            <a:ext uri="{FF2B5EF4-FFF2-40B4-BE49-F238E27FC236}">
              <a16:creationId xmlns:a16="http://schemas.microsoft.com/office/drawing/2014/main" id="{1AB3DA27-61A9-447F-AD67-056A4C6AB88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18" name="Line 20">
          <a:extLst>
            <a:ext uri="{FF2B5EF4-FFF2-40B4-BE49-F238E27FC236}">
              <a16:creationId xmlns:a16="http://schemas.microsoft.com/office/drawing/2014/main" id="{271AB13C-0020-417F-B93F-D6DD8F6ECB7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19" name="Line 19">
          <a:extLst>
            <a:ext uri="{FF2B5EF4-FFF2-40B4-BE49-F238E27FC236}">
              <a16:creationId xmlns:a16="http://schemas.microsoft.com/office/drawing/2014/main" id="{8AE1C07D-878B-4621-9C73-1FEAF1F13A1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20" name="Line 18">
          <a:extLst>
            <a:ext uri="{FF2B5EF4-FFF2-40B4-BE49-F238E27FC236}">
              <a16:creationId xmlns:a16="http://schemas.microsoft.com/office/drawing/2014/main" id="{4687B385-B295-4FC4-BECD-F9850401415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21" name="Line 17">
          <a:extLst>
            <a:ext uri="{FF2B5EF4-FFF2-40B4-BE49-F238E27FC236}">
              <a16:creationId xmlns:a16="http://schemas.microsoft.com/office/drawing/2014/main" id="{BB07599A-57E5-4F26-9C3F-CF0D8FEE050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22" name="Line 16">
          <a:extLst>
            <a:ext uri="{FF2B5EF4-FFF2-40B4-BE49-F238E27FC236}">
              <a16:creationId xmlns:a16="http://schemas.microsoft.com/office/drawing/2014/main" id="{25B0AB5A-CFCA-46BB-BBAE-6DF428FB993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23" name="Line 15">
          <a:extLst>
            <a:ext uri="{FF2B5EF4-FFF2-40B4-BE49-F238E27FC236}">
              <a16:creationId xmlns:a16="http://schemas.microsoft.com/office/drawing/2014/main" id="{BA80B87D-6A3B-4492-A031-7F4A34F9532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24" name="Line 14">
          <a:extLst>
            <a:ext uri="{FF2B5EF4-FFF2-40B4-BE49-F238E27FC236}">
              <a16:creationId xmlns:a16="http://schemas.microsoft.com/office/drawing/2014/main" id="{2A85125C-0ADE-43C5-9419-17E6DC312EE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12</xdr:row>
      <xdr:rowOff>0</xdr:rowOff>
    </xdr:from>
    <xdr:to>
      <xdr:col>1</xdr:col>
      <xdr:colOff>466725</xdr:colOff>
      <xdr:row>12</xdr:row>
      <xdr:rowOff>0</xdr:rowOff>
    </xdr:to>
    <xdr:sp macro="" textlink="">
      <xdr:nvSpPr>
        <xdr:cNvPr id="1725" name="Line 13">
          <a:extLst>
            <a:ext uri="{FF2B5EF4-FFF2-40B4-BE49-F238E27FC236}">
              <a16:creationId xmlns:a16="http://schemas.microsoft.com/office/drawing/2014/main" id="{0F472450-2BE8-4FEF-B646-CDD7B58A380F}"/>
            </a:ext>
          </a:extLst>
        </xdr:cNvPr>
        <xdr:cNvSpPr>
          <a:spLocks noChangeShapeType="1"/>
        </xdr:cNvSpPr>
      </xdr:nvSpPr>
      <xdr:spPr bwMode="auto">
        <a:xfrm>
          <a:off x="8667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26" name="Line 12">
          <a:extLst>
            <a:ext uri="{FF2B5EF4-FFF2-40B4-BE49-F238E27FC236}">
              <a16:creationId xmlns:a16="http://schemas.microsoft.com/office/drawing/2014/main" id="{5990A3E1-2209-43E1-B3F7-7871E5E91AE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27" name="Line 11">
          <a:extLst>
            <a:ext uri="{FF2B5EF4-FFF2-40B4-BE49-F238E27FC236}">
              <a16:creationId xmlns:a16="http://schemas.microsoft.com/office/drawing/2014/main" id="{27C2E814-99C5-4745-8DED-039D0C24DC5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28" name="Line 10">
          <a:extLst>
            <a:ext uri="{FF2B5EF4-FFF2-40B4-BE49-F238E27FC236}">
              <a16:creationId xmlns:a16="http://schemas.microsoft.com/office/drawing/2014/main" id="{896F57B1-4054-4DE9-8EA1-4AACED6616A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29" name="Line 9">
          <a:extLst>
            <a:ext uri="{FF2B5EF4-FFF2-40B4-BE49-F238E27FC236}">
              <a16:creationId xmlns:a16="http://schemas.microsoft.com/office/drawing/2014/main" id="{AB976C09-A743-4E96-8DEA-D90ABC19BB6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30" name="Line 8">
          <a:extLst>
            <a:ext uri="{FF2B5EF4-FFF2-40B4-BE49-F238E27FC236}">
              <a16:creationId xmlns:a16="http://schemas.microsoft.com/office/drawing/2014/main" id="{F0E19219-6AD5-4FCF-AD42-1FF562A57E8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31" name="Line 7">
          <a:extLst>
            <a:ext uri="{FF2B5EF4-FFF2-40B4-BE49-F238E27FC236}">
              <a16:creationId xmlns:a16="http://schemas.microsoft.com/office/drawing/2014/main" id="{CE988A2E-AD7A-4BCD-8F45-A45A8ADE10B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32" name="Line 6">
          <a:extLst>
            <a:ext uri="{FF2B5EF4-FFF2-40B4-BE49-F238E27FC236}">
              <a16:creationId xmlns:a16="http://schemas.microsoft.com/office/drawing/2014/main" id="{E012B297-2EC4-4890-B363-8C9F974C1B2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33" name="Line 5">
          <a:extLst>
            <a:ext uri="{FF2B5EF4-FFF2-40B4-BE49-F238E27FC236}">
              <a16:creationId xmlns:a16="http://schemas.microsoft.com/office/drawing/2014/main" id="{ED37F1F2-7859-4D43-9648-724305AFEE46}"/>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34" name="Line 4">
          <a:extLst>
            <a:ext uri="{FF2B5EF4-FFF2-40B4-BE49-F238E27FC236}">
              <a16:creationId xmlns:a16="http://schemas.microsoft.com/office/drawing/2014/main" id="{942F5858-29A1-43D5-A407-3316539E021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35" name="Line 3">
          <a:extLst>
            <a:ext uri="{FF2B5EF4-FFF2-40B4-BE49-F238E27FC236}">
              <a16:creationId xmlns:a16="http://schemas.microsoft.com/office/drawing/2014/main" id="{F870B969-96B1-45F1-8EF9-D9985AF2704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36" name="Line 2">
          <a:extLst>
            <a:ext uri="{FF2B5EF4-FFF2-40B4-BE49-F238E27FC236}">
              <a16:creationId xmlns:a16="http://schemas.microsoft.com/office/drawing/2014/main" id="{0F459AF3-1266-498F-B1F0-A72F50C23B4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12</xdr:row>
      <xdr:rowOff>0</xdr:rowOff>
    </xdr:from>
    <xdr:to>
      <xdr:col>1</xdr:col>
      <xdr:colOff>476250</xdr:colOff>
      <xdr:row>12</xdr:row>
      <xdr:rowOff>0</xdr:rowOff>
    </xdr:to>
    <xdr:sp macro="" textlink="">
      <xdr:nvSpPr>
        <xdr:cNvPr id="1737" name="Line 1">
          <a:extLst>
            <a:ext uri="{FF2B5EF4-FFF2-40B4-BE49-F238E27FC236}">
              <a16:creationId xmlns:a16="http://schemas.microsoft.com/office/drawing/2014/main" id="{37A3C32C-97DA-4ECB-8EAF-47B10D567F3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190500</xdr:colOff>
      <xdr:row>19</xdr:row>
      <xdr:rowOff>0</xdr:rowOff>
    </xdr:from>
    <xdr:to>
      <xdr:col>1</xdr:col>
      <xdr:colOff>190500</xdr:colOff>
      <xdr:row>19</xdr:row>
      <xdr:rowOff>0</xdr:rowOff>
    </xdr:to>
    <xdr:sp macro="" textlink="">
      <xdr:nvSpPr>
        <xdr:cNvPr id="1738" name="Line 434">
          <a:extLst>
            <a:ext uri="{FF2B5EF4-FFF2-40B4-BE49-F238E27FC236}">
              <a16:creationId xmlns:a16="http://schemas.microsoft.com/office/drawing/2014/main" id="{BD7ABA55-60FA-4882-AA0C-06E9433188B3}"/>
            </a:ext>
          </a:extLst>
        </xdr:cNvPr>
        <xdr:cNvSpPr>
          <a:spLocks noChangeShapeType="1"/>
        </xdr:cNvSpPr>
      </xdr:nvSpPr>
      <xdr:spPr bwMode="auto">
        <a:xfrm>
          <a:off x="5905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39" name="Line 433">
          <a:extLst>
            <a:ext uri="{FF2B5EF4-FFF2-40B4-BE49-F238E27FC236}">
              <a16:creationId xmlns:a16="http://schemas.microsoft.com/office/drawing/2014/main" id="{813E41E7-C2BC-4324-AC2B-4D209DEA12B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40" name="Line 432">
          <a:extLst>
            <a:ext uri="{FF2B5EF4-FFF2-40B4-BE49-F238E27FC236}">
              <a16:creationId xmlns:a16="http://schemas.microsoft.com/office/drawing/2014/main" id="{A6F598DE-28CE-4297-940E-9359F657A6D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41" name="Line 431">
          <a:extLst>
            <a:ext uri="{FF2B5EF4-FFF2-40B4-BE49-F238E27FC236}">
              <a16:creationId xmlns:a16="http://schemas.microsoft.com/office/drawing/2014/main" id="{E6126096-43D6-43B1-AEC9-92C869F5A6C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1742" name="Line 430">
          <a:extLst>
            <a:ext uri="{FF2B5EF4-FFF2-40B4-BE49-F238E27FC236}">
              <a16:creationId xmlns:a16="http://schemas.microsoft.com/office/drawing/2014/main" id="{DA2700A2-C247-4C4F-B32C-3A1A33145FAC}"/>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43" name="Line 429">
          <a:extLst>
            <a:ext uri="{FF2B5EF4-FFF2-40B4-BE49-F238E27FC236}">
              <a16:creationId xmlns:a16="http://schemas.microsoft.com/office/drawing/2014/main" id="{E23F898F-BAF5-4AE4-AC45-986E41C62C1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44" name="Line 428">
          <a:extLst>
            <a:ext uri="{FF2B5EF4-FFF2-40B4-BE49-F238E27FC236}">
              <a16:creationId xmlns:a16="http://schemas.microsoft.com/office/drawing/2014/main" id="{19E8F35B-415D-441E-9089-88FC3195323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1745" name="Line 427">
          <a:extLst>
            <a:ext uri="{FF2B5EF4-FFF2-40B4-BE49-F238E27FC236}">
              <a16:creationId xmlns:a16="http://schemas.microsoft.com/office/drawing/2014/main" id="{B7945653-8162-469C-B275-8C7F6255F463}"/>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46" name="Line 426">
          <a:extLst>
            <a:ext uri="{FF2B5EF4-FFF2-40B4-BE49-F238E27FC236}">
              <a16:creationId xmlns:a16="http://schemas.microsoft.com/office/drawing/2014/main" id="{D886BEAE-C565-428C-9BFF-CCF946A857A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47" name="Line 425">
          <a:extLst>
            <a:ext uri="{FF2B5EF4-FFF2-40B4-BE49-F238E27FC236}">
              <a16:creationId xmlns:a16="http://schemas.microsoft.com/office/drawing/2014/main" id="{8390A282-808E-4521-B58A-F2A28D53F40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48" name="Line 424">
          <a:extLst>
            <a:ext uri="{FF2B5EF4-FFF2-40B4-BE49-F238E27FC236}">
              <a16:creationId xmlns:a16="http://schemas.microsoft.com/office/drawing/2014/main" id="{DFEE73D4-2D46-4F15-A18C-509B39A96EC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49" name="Line 423">
          <a:extLst>
            <a:ext uri="{FF2B5EF4-FFF2-40B4-BE49-F238E27FC236}">
              <a16:creationId xmlns:a16="http://schemas.microsoft.com/office/drawing/2014/main" id="{62691A9A-34C2-4AD3-9487-923BEDAC710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50" name="Line 422">
          <a:extLst>
            <a:ext uri="{FF2B5EF4-FFF2-40B4-BE49-F238E27FC236}">
              <a16:creationId xmlns:a16="http://schemas.microsoft.com/office/drawing/2014/main" id="{2ADFAC8A-95C9-419C-B6ED-E2ED1D05BD3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51" name="Line 421">
          <a:extLst>
            <a:ext uri="{FF2B5EF4-FFF2-40B4-BE49-F238E27FC236}">
              <a16:creationId xmlns:a16="http://schemas.microsoft.com/office/drawing/2014/main" id="{390C2534-31AE-43C8-A9E0-D3CBD1E470E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52" name="Line 420">
          <a:extLst>
            <a:ext uri="{FF2B5EF4-FFF2-40B4-BE49-F238E27FC236}">
              <a16:creationId xmlns:a16="http://schemas.microsoft.com/office/drawing/2014/main" id="{1C97226A-75F5-4ADF-BFA7-E9CD8B46A1D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53" name="Line 419">
          <a:extLst>
            <a:ext uri="{FF2B5EF4-FFF2-40B4-BE49-F238E27FC236}">
              <a16:creationId xmlns:a16="http://schemas.microsoft.com/office/drawing/2014/main" id="{E7B5DDA2-18C2-496F-9341-AA7A87B61C9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54" name="Line 418">
          <a:extLst>
            <a:ext uri="{FF2B5EF4-FFF2-40B4-BE49-F238E27FC236}">
              <a16:creationId xmlns:a16="http://schemas.microsoft.com/office/drawing/2014/main" id="{2D837ECF-3938-4838-8041-1322E65BD66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55" name="Line 417">
          <a:extLst>
            <a:ext uri="{FF2B5EF4-FFF2-40B4-BE49-F238E27FC236}">
              <a16:creationId xmlns:a16="http://schemas.microsoft.com/office/drawing/2014/main" id="{3CE079A2-6636-42AD-BE0A-72F005AFCDC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56" name="Line 416">
          <a:extLst>
            <a:ext uri="{FF2B5EF4-FFF2-40B4-BE49-F238E27FC236}">
              <a16:creationId xmlns:a16="http://schemas.microsoft.com/office/drawing/2014/main" id="{B6FDF484-452C-44ED-86E8-BAA1D61815A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57" name="Line 415">
          <a:extLst>
            <a:ext uri="{FF2B5EF4-FFF2-40B4-BE49-F238E27FC236}">
              <a16:creationId xmlns:a16="http://schemas.microsoft.com/office/drawing/2014/main" id="{E3780858-A811-4FF3-8C63-AAFB993329E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58" name="Line 414">
          <a:extLst>
            <a:ext uri="{FF2B5EF4-FFF2-40B4-BE49-F238E27FC236}">
              <a16:creationId xmlns:a16="http://schemas.microsoft.com/office/drawing/2014/main" id="{20376CC8-BF8B-4DCB-96A3-B359D353124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1759" name="Line 413">
          <a:extLst>
            <a:ext uri="{FF2B5EF4-FFF2-40B4-BE49-F238E27FC236}">
              <a16:creationId xmlns:a16="http://schemas.microsoft.com/office/drawing/2014/main" id="{B354D562-721C-45EB-A47C-4E97F04442EB}"/>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60" name="Line 412">
          <a:extLst>
            <a:ext uri="{FF2B5EF4-FFF2-40B4-BE49-F238E27FC236}">
              <a16:creationId xmlns:a16="http://schemas.microsoft.com/office/drawing/2014/main" id="{C21D93C0-4A30-420D-BAD1-6B9A1F7C71C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61" name="Line 411">
          <a:extLst>
            <a:ext uri="{FF2B5EF4-FFF2-40B4-BE49-F238E27FC236}">
              <a16:creationId xmlns:a16="http://schemas.microsoft.com/office/drawing/2014/main" id="{F712BEC6-2F4B-4D0F-920A-6C99EC8B1AF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62" name="Line 410">
          <a:extLst>
            <a:ext uri="{FF2B5EF4-FFF2-40B4-BE49-F238E27FC236}">
              <a16:creationId xmlns:a16="http://schemas.microsoft.com/office/drawing/2014/main" id="{083C2052-2CBC-4D4E-ADA7-A1F4735DA19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63" name="Line 409">
          <a:extLst>
            <a:ext uri="{FF2B5EF4-FFF2-40B4-BE49-F238E27FC236}">
              <a16:creationId xmlns:a16="http://schemas.microsoft.com/office/drawing/2014/main" id="{3533E307-2782-4821-ACD0-AD6AFAD4150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64" name="Line 408">
          <a:extLst>
            <a:ext uri="{FF2B5EF4-FFF2-40B4-BE49-F238E27FC236}">
              <a16:creationId xmlns:a16="http://schemas.microsoft.com/office/drawing/2014/main" id="{127091FD-B7AC-4CBB-8F7D-16EC8312A83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65" name="Line 407">
          <a:extLst>
            <a:ext uri="{FF2B5EF4-FFF2-40B4-BE49-F238E27FC236}">
              <a16:creationId xmlns:a16="http://schemas.microsoft.com/office/drawing/2014/main" id="{207FB972-78A6-4CD8-B3A4-C77ED1B347E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66" name="Line 406">
          <a:extLst>
            <a:ext uri="{FF2B5EF4-FFF2-40B4-BE49-F238E27FC236}">
              <a16:creationId xmlns:a16="http://schemas.microsoft.com/office/drawing/2014/main" id="{3382A0DF-1987-4E3C-9618-7E8B23ECFD7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67" name="Line 405">
          <a:extLst>
            <a:ext uri="{FF2B5EF4-FFF2-40B4-BE49-F238E27FC236}">
              <a16:creationId xmlns:a16="http://schemas.microsoft.com/office/drawing/2014/main" id="{767ACAFF-A541-4912-BF7F-9165EA0F1FA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1768" name="Line 404">
          <a:extLst>
            <a:ext uri="{FF2B5EF4-FFF2-40B4-BE49-F238E27FC236}">
              <a16:creationId xmlns:a16="http://schemas.microsoft.com/office/drawing/2014/main" id="{67F4FE39-4E7E-4D8D-B828-43D7E8CC5A6A}"/>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69" name="Line 403">
          <a:extLst>
            <a:ext uri="{FF2B5EF4-FFF2-40B4-BE49-F238E27FC236}">
              <a16:creationId xmlns:a16="http://schemas.microsoft.com/office/drawing/2014/main" id="{1D240E2E-980D-484C-A7BC-49FA5520475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70" name="Line 402">
          <a:extLst>
            <a:ext uri="{FF2B5EF4-FFF2-40B4-BE49-F238E27FC236}">
              <a16:creationId xmlns:a16="http://schemas.microsoft.com/office/drawing/2014/main" id="{46FE2559-2B13-46E6-BF0C-A5611EF2108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71" name="Line 401">
          <a:extLst>
            <a:ext uri="{FF2B5EF4-FFF2-40B4-BE49-F238E27FC236}">
              <a16:creationId xmlns:a16="http://schemas.microsoft.com/office/drawing/2014/main" id="{C2B04035-3B24-444F-A5B1-73A3C355F77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72" name="Line 400">
          <a:extLst>
            <a:ext uri="{FF2B5EF4-FFF2-40B4-BE49-F238E27FC236}">
              <a16:creationId xmlns:a16="http://schemas.microsoft.com/office/drawing/2014/main" id="{A2D361DC-E526-44B0-AAAD-128D8B29D34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73" name="Line 399">
          <a:extLst>
            <a:ext uri="{FF2B5EF4-FFF2-40B4-BE49-F238E27FC236}">
              <a16:creationId xmlns:a16="http://schemas.microsoft.com/office/drawing/2014/main" id="{D9A4F724-BB2C-41FA-BCE7-A1AA26D1CC0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74" name="Line 398">
          <a:extLst>
            <a:ext uri="{FF2B5EF4-FFF2-40B4-BE49-F238E27FC236}">
              <a16:creationId xmlns:a16="http://schemas.microsoft.com/office/drawing/2014/main" id="{D1E356CF-CEEC-43FC-951A-1798D6E9F51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1775" name="Line 397">
          <a:extLst>
            <a:ext uri="{FF2B5EF4-FFF2-40B4-BE49-F238E27FC236}">
              <a16:creationId xmlns:a16="http://schemas.microsoft.com/office/drawing/2014/main" id="{252CD84F-A601-4AE9-9670-65762A3A868E}"/>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76" name="Line 396">
          <a:extLst>
            <a:ext uri="{FF2B5EF4-FFF2-40B4-BE49-F238E27FC236}">
              <a16:creationId xmlns:a16="http://schemas.microsoft.com/office/drawing/2014/main" id="{AD129C1B-8A85-40B7-A584-3F91C876085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77" name="Line 395">
          <a:extLst>
            <a:ext uri="{FF2B5EF4-FFF2-40B4-BE49-F238E27FC236}">
              <a16:creationId xmlns:a16="http://schemas.microsoft.com/office/drawing/2014/main" id="{F568B354-D7E6-40BA-9F96-D6BBE4B2E81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78" name="Line 394">
          <a:extLst>
            <a:ext uri="{FF2B5EF4-FFF2-40B4-BE49-F238E27FC236}">
              <a16:creationId xmlns:a16="http://schemas.microsoft.com/office/drawing/2014/main" id="{7B672800-7564-4264-B578-D1FA397D07B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79" name="Line 393">
          <a:extLst>
            <a:ext uri="{FF2B5EF4-FFF2-40B4-BE49-F238E27FC236}">
              <a16:creationId xmlns:a16="http://schemas.microsoft.com/office/drawing/2014/main" id="{B9C1C160-87F6-4670-B7BA-7956711549D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80" name="Line 392">
          <a:extLst>
            <a:ext uri="{FF2B5EF4-FFF2-40B4-BE49-F238E27FC236}">
              <a16:creationId xmlns:a16="http://schemas.microsoft.com/office/drawing/2014/main" id="{21234560-885F-4AAB-9C97-917F99F105F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81" name="Line 391">
          <a:extLst>
            <a:ext uri="{FF2B5EF4-FFF2-40B4-BE49-F238E27FC236}">
              <a16:creationId xmlns:a16="http://schemas.microsoft.com/office/drawing/2014/main" id="{31B9FB4E-C9A4-4385-9D02-10880086D82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82" name="Line 390">
          <a:extLst>
            <a:ext uri="{FF2B5EF4-FFF2-40B4-BE49-F238E27FC236}">
              <a16:creationId xmlns:a16="http://schemas.microsoft.com/office/drawing/2014/main" id="{D78B3521-D477-45F2-A468-28D38175642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83" name="Line 389">
          <a:extLst>
            <a:ext uri="{FF2B5EF4-FFF2-40B4-BE49-F238E27FC236}">
              <a16:creationId xmlns:a16="http://schemas.microsoft.com/office/drawing/2014/main" id="{8A40F77A-D2C1-4793-8DAF-7FF1DC0A1E8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1784" name="Line 388">
          <a:extLst>
            <a:ext uri="{FF2B5EF4-FFF2-40B4-BE49-F238E27FC236}">
              <a16:creationId xmlns:a16="http://schemas.microsoft.com/office/drawing/2014/main" id="{D5D297D2-1D7F-4950-B23C-683FFCBF9871}"/>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85" name="Line 387">
          <a:extLst>
            <a:ext uri="{FF2B5EF4-FFF2-40B4-BE49-F238E27FC236}">
              <a16:creationId xmlns:a16="http://schemas.microsoft.com/office/drawing/2014/main" id="{942940E3-6E62-45BC-8A69-3C5276BAC40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86" name="Line 386">
          <a:extLst>
            <a:ext uri="{FF2B5EF4-FFF2-40B4-BE49-F238E27FC236}">
              <a16:creationId xmlns:a16="http://schemas.microsoft.com/office/drawing/2014/main" id="{7E59C425-D38F-4BCF-AD56-B2E07F50990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87" name="Line 385">
          <a:extLst>
            <a:ext uri="{FF2B5EF4-FFF2-40B4-BE49-F238E27FC236}">
              <a16:creationId xmlns:a16="http://schemas.microsoft.com/office/drawing/2014/main" id="{4A59B68D-66B1-46B4-AAA7-163AA735FB9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88" name="Line 384">
          <a:extLst>
            <a:ext uri="{FF2B5EF4-FFF2-40B4-BE49-F238E27FC236}">
              <a16:creationId xmlns:a16="http://schemas.microsoft.com/office/drawing/2014/main" id="{D2196E5D-B028-4946-94FA-02861718A90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89" name="Line 383">
          <a:extLst>
            <a:ext uri="{FF2B5EF4-FFF2-40B4-BE49-F238E27FC236}">
              <a16:creationId xmlns:a16="http://schemas.microsoft.com/office/drawing/2014/main" id="{8E22EA0B-7855-473A-B9C2-9633185D0ED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90" name="Line 382">
          <a:extLst>
            <a:ext uri="{FF2B5EF4-FFF2-40B4-BE49-F238E27FC236}">
              <a16:creationId xmlns:a16="http://schemas.microsoft.com/office/drawing/2014/main" id="{FA002B11-5D0E-4537-AEBC-66F5F2190BE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91" name="Line 381">
          <a:extLst>
            <a:ext uri="{FF2B5EF4-FFF2-40B4-BE49-F238E27FC236}">
              <a16:creationId xmlns:a16="http://schemas.microsoft.com/office/drawing/2014/main" id="{0BFF4E16-AA19-44C8-A9A8-DE1E596BE50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92" name="Line 380">
          <a:extLst>
            <a:ext uri="{FF2B5EF4-FFF2-40B4-BE49-F238E27FC236}">
              <a16:creationId xmlns:a16="http://schemas.microsoft.com/office/drawing/2014/main" id="{4192D1C8-6000-43AA-BB41-22EB0D01F29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93" name="Line 379">
          <a:extLst>
            <a:ext uri="{FF2B5EF4-FFF2-40B4-BE49-F238E27FC236}">
              <a16:creationId xmlns:a16="http://schemas.microsoft.com/office/drawing/2014/main" id="{6E3D681D-45F2-458C-AAEF-C380CAC4086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94" name="Line 378">
          <a:extLst>
            <a:ext uri="{FF2B5EF4-FFF2-40B4-BE49-F238E27FC236}">
              <a16:creationId xmlns:a16="http://schemas.microsoft.com/office/drawing/2014/main" id="{86DBF194-ED98-4B63-BF5F-63B06115077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95" name="Line 377">
          <a:extLst>
            <a:ext uri="{FF2B5EF4-FFF2-40B4-BE49-F238E27FC236}">
              <a16:creationId xmlns:a16="http://schemas.microsoft.com/office/drawing/2014/main" id="{D1B5744B-355F-47CD-B860-8FE90980555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96" name="Line 376">
          <a:extLst>
            <a:ext uri="{FF2B5EF4-FFF2-40B4-BE49-F238E27FC236}">
              <a16:creationId xmlns:a16="http://schemas.microsoft.com/office/drawing/2014/main" id="{17D6D310-A56F-445C-83E5-B8F6AABEDDF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1797" name="Line 375">
          <a:extLst>
            <a:ext uri="{FF2B5EF4-FFF2-40B4-BE49-F238E27FC236}">
              <a16:creationId xmlns:a16="http://schemas.microsoft.com/office/drawing/2014/main" id="{60B7E80B-47B6-46C0-80B3-B670A07D65EF}"/>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98" name="Line 374">
          <a:extLst>
            <a:ext uri="{FF2B5EF4-FFF2-40B4-BE49-F238E27FC236}">
              <a16:creationId xmlns:a16="http://schemas.microsoft.com/office/drawing/2014/main" id="{F0E760D2-8844-4C24-85F7-0806B0DA045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799" name="Line 373">
          <a:extLst>
            <a:ext uri="{FF2B5EF4-FFF2-40B4-BE49-F238E27FC236}">
              <a16:creationId xmlns:a16="http://schemas.microsoft.com/office/drawing/2014/main" id="{A23C28B3-A1DA-4381-BBDF-B71EED600AC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00" name="Line 372">
          <a:extLst>
            <a:ext uri="{FF2B5EF4-FFF2-40B4-BE49-F238E27FC236}">
              <a16:creationId xmlns:a16="http://schemas.microsoft.com/office/drawing/2014/main" id="{8A7B16B4-3EF2-4569-A090-28EB2C0CBBD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01" name="Line 371">
          <a:extLst>
            <a:ext uri="{FF2B5EF4-FFF2-40B4-BE49-F238E27FC236}">
              <a16:creationId xmlns:a16="http://schemas.microsoft.com/office/drawing/2014/main" id="{328A082C-E9E3-4C4A-9E05-BE0D0EDE0EB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02" name="Line 370">
          <a:extLst>
            <a:ext uri="{FF2B5EF4-FFF2-40B4-BE49-F238E27FC236}">
              <a16:creationId xmlns:a16="http://schemas.microsoft.com/office/drawing/2014/main" id="{4F1D8F1B-2C92-4DCF-AA7B-4E43EE275B8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03" name="Line 369">
          <a:extLst>
            <a:ext uri="{FF2B5EF4-FFF2-40B4-BE49-F238E27FC236}">
              <a16:creationId xmlns:a16="http://schemas.microsoft.com/office/drawing/2014/main" id="{CB506855-D728-421E-AA3D-C7805D783E4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04" name="Line 368">
          <a:extLst>
            <a:ext uri="{FF2B5EF4-FFF2-40B4-BE49-F238E27FC236}">
              <a16:creationId xmlns:a16="http://schemas.microsoft.com/office/drawing/2014/main" id="{3971CEB9-8D7F-4060-BE2C-43CFFAD1C4D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05" name="Line 367">
          <a:extLst>
            <a:ext uri="{FF2B5EF4-FFF2-40B4-BE49-F238E27FC236}">
              <a16:creationId xmlns:a16="http://schemas.microsoft.com/office/drawing/2014/main" id="{19131ED4-0E3A-48E8-AD5D-CF09A050088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06" name="Line 366">
          <a:extLst>
            <a:ext uri="{FF2B5EF4-FFF2-40B4-BE49-F238E27FC236}">
              <a16:creationId xmlns:a16="http://schemas.microsoft.com/office/drawing/2014/main" id="{3B85CA85-3C16-4E7C-9493-0275242E1C2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07" name="Line 365">
          <a:extLst>
            <a:ext uri="{FF2B5EF4-FFF2-40B4-BE49-F238E27FC236}">
              <a16:creationId xmlns:a16="http://schemas.microsoft.com/office/drawing/2014/main" id="{B666664B-C2C8-4F1F-9107-DB00012D42B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08" name="Line 364">
          <a:extLst>
            <a:ext uri="{FF2B5EF4-FFF2-40B4-BE49-F238E27FC236}">
              <a16:creationId xmlns:a16="http://schemas.microsoft.com/office/drawing/2014/main" id="{75F5A82C-0357-4F8D-A111-372646CEB22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09" name="Line 363">
          <a:extLst>
            <a:ext uri="{FF2B5EF4-FFF2-40B4-BE49-F238E27FC236}">
              <a16:creationId xmlns:a16="http://schemas.microsoft.com/office/drawing/2014/main" id="{2EAB4221-E936-4D3F-99DB-58CD96415DD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10" name="Line 362">
          <a:extLst>
            <a:ext uri="{FF2B5EF4-FFF2-40B4-BE49-F238E27FC236}">
              <a16:creationId xmlns:a16="http://schemas.microsoft.com/office/drawing/2014/main" id="{559AC198-CDD8-4E0E-9B9C-0550581B767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11" name="Line 361">
          <a:extLst>
            <a:ext uri="{FF2B5EF4-FFF2-40B4-BE49-F238E27FC236}">
              <a16:creationId xmlns:a16="http://schemas.microsoft.com/office/drawing/2014/main" id="{E2C5B786-B232-4752-8AC7-490DF0AD2FB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12" name="Line 360">
          <a:extLst>
            <a:ext uri="{FF2B5EF4-FFF2-40B4-BE49-F238E27FC236}">
              <a16:creationId xmlns:a16="http://schemas.microsoft.com/office/drawing/2014/main" id="{D735104F-FC22-4503-9FF9-29E2FD6664B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13" name="Line 359">
          <a:extLst>
            <a:ext uri="{FF2B5EF4-FFF2-40B4-BE49-F238E27FC236}">
              <a16:creationId xmlns:a16="http://schemas.microsoft.com/office/drawing/2014/main" id="{DA3F39BE-BF0E-4E32-9AE7-DB5A1017986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14" name="Line 358">
          <a:extLst>
            <a:ext uri="{FF2B5EF4-FFF2-40B4-BE49-F238E27FC236}">
              <a16:creationId xmlns:a16="http://schemas.microsoft.com/office/drawing/2014/main" id="{DE398358-AEE0-498E-8BE4-B26A760DA82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15" name="Line 357">
          <a:extLst>
            <a:ext uri="{FF2B5EF4-FFF2-40B4-BE49-F238E27FC236}">
              <a16:creationId xmlns:a16="http://schemas.microsoft.com/office/drawing/2014/main" id="{E88BFE09-AF6A-4A84-9BBB-581EB3684C4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1816" name="Line 356">
          <a:extLst>
            <a:ext uri="{FF2B5EF4-FFF2-40B4-BE49-F238E27FC236}">
              <a16:creationId xmlns:a16="http://schemas.microsoft.com/office/drawing/2014/main" id="{046BCCF8-776F-4F9D-AE26-3EBF68D0CDD8}"/>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17" name="Line 355">
          <a:extLst>
            <a:ext uri="{FF2B5EF4-FFF2-40B4-BE49-F238E27FC236}">
              <a16:creationId xmlns:a16="http://schemas.microsoft.com/office/drawing/2014/main" id="{CEEE5E29-4091-4235-A637-AA4D87F5346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18" name="Line 354">
          <a:extLst>
            <a:ext uri="{FF2B5EF4-FFF2-40B4-BE49-F238E27FC236}">
              <a16:creationId xmlns:a16="http://schemas.microsoft.com/office/drawing/2014/main" id="{D7345AB8-10BD-4E30-8DFB-CAA5DBA2A2D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19" name="Line 353">
          <a:extLst>
            <a:ext uri="{FF2B5EF4-FFF2-40B4-BE49-F238E27FC236}">
              <a16:creationId xmlns:a16="http://schemas.microsoft.com/office/drawing/2014/main" id="{7B5C8DD1-5D1D-4DB1-BDA1-EAC1A55E8C5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20" name="Line 352">
          <a:extLst>
            <a:ext uri="{FF2B5EF4-FFF2-40B4-BE49-F238E27FC236}">
              <a16:creationId xmlns:a16="http://schemas.microsoft.com/office/drawing/2014/main" id="{BB1152D3-EF79-48A5-B5D9-64C61EBF525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21" name="Line 351">
          <a:extLst>
            <a:ext uri="{FF2B5EF4-FFF2-40B4-BE49-F238E27FC236}">
              <a16:creationId xmlns:a16="http://schemas.microsoft.com/office/drawing/2014/main" id="{5A304F43-A0D7-4003-9AD3-5290739B475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22" name="Line 350">
          <a:extLst>
            <a:ext uri="{FF2B5EF4-FFF2-40B4-BE49-F238E27FC236}">
              <a16:creationId xmlns:a16="http://schemas.microsoft.com/office/drawing/2014/main" id="{F251E617-DA77-44E1-8AB0-692BF4E5056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23" name="Line 349">
          <a:extLst>
            <a:ext uri="{FF2B5EF4-FFF2-40B4-BE49-F238E27FC236}">
              <a16:creationId xmlns:a16="http://schemas.microsoft.com/office/drawing/2014/main" id="{5B440B5C-59C2-4D42-B568-EA94C592274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24" name="Line 348">
          <a:extLst>
            <a:ext uri="{FF2B5EF4-FFF2-40B4-BE49-F238E27FC236}">
              <a16:creationId xmlns:a16="http://schemas.microsoft.com/office/drawing/2014/main" id="{5566B8E2-15B4-4D28-ABBA-3B580261029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25" name="Line 347">
          <a:extLst>
            <a:ext uri="{FF2B5EF4-FFF2-40B4-BE49-F238E27FC236}">
              <a16:creationId xmlns:a16="http://schemas.microsoft.com/office/drawing/2014/main" id="{13E1D6A4-5F95-4DE9-A02F-02ACFD2C0A0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26" name="Line 346">
          <a:extLst>
            <a:ext uri="{FF2B5EF4-FFF2-40B4-BE49-F238E27FC236}">
              <a16:creationId xmlns:a16="http://schemas.microsoft.com/office/drawing/2014/main" id="{EE71E7DA-C7D2-413E-8E26-4DE08A3BF18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27" name="Line 345">
          <a:extLst>
            <a:ext uri="{FF2B5EF4-FFF2-40B4-BE49-F238E27FC236}">
              <a16:creationId xmlns:a16="http://schemas.microsoft.com/office/drawing/2014/main" id="{4BE0D56C-DD74-4B37-B863-D4879E4DFB2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28" name="Line 344">
          <a:extLst>
            <a:ext uri="{FF2B5EF4-FFF2-40B4-BE49-F238E27FC236}">
              <a16:creationId xmlns:a16="http://schemas.microsoft.com/office/drawing/2014/main" id="{4ECEDF72-6C0F-4931-B483-2DF8B712BE2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29" name="Line 343">
          <a:extLst>
            <a:ext uri="{FF2B5EF4-FFF2-40B4-BE49-F238E27FC236}">
              <a16:creationId xmlns:a16="http://schemas.microsoft.com/office/drawing/2014/main" id="{CAE672AB-258B-4AC2-81CE-F71DD6904B5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30" name="Line 342">
          <a:extLst>
            <a:ext uri="{FF2B5EF4-FFF2-40B4-BE49-F238E27FC236}">
              <a16:creationId xmlns:a16="http://schemas.microsoft.com/office/drawing/2014/main" id="{315C7671-CB68-4F36-A4D4-3E685ECC3FF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31" name="Line 341">
          <a:extLst>
            <a:ext uri="{FF2B5EF4-FFF2-40B4-BE49-F238E27FC236}">
              <a16:creationId xmlns:a16="http://schemas.microsoft.com/office/drawing/2014/main" id="{0DEC2C35-291E-43DE-84B0-74E00364725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32" name="Line 340">
          <a:extLst>
            <a:ext uri="{FF2B5EF4-FFF2-40B4-BE49-F238E27FC236}">
              <a16:creationId xmlns:a16="http://schemas.microsoft.com/office/drawing/2014/main" id="{87B90927-C156-4D8C-816C-8CFF23FE313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33" name="Line 339">
          <a:extLst>
            <a:ext uri="{FF2B5EF4-FFF2-40B4-BE49-F238E27FC236}">
              <a16:creationId xmlns:a16="http://schemas.microsoft.com/office/drawing/2014/main" id="{F33D594D-AA27-4172-949A-67850EB748D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34" name="Line 338">
          <a:extLst>
            <a:ext uri="{FF2B5EF4-FFF2-40B4-BE49-F238E27FC236}">
              <a16:creationId xmlns:a16="http://schemas.microsoft.com/office/drawing/2014/main" id="{60F96135-A262-4BE0-B77F-10A8FCC672C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35" name="Line 337">
          <a:extLst>
            <a:ext uri="{FF2B5EF4-FFF2-40B4-BE49-F238E27FC236}">
              <a16:creationId xmlns:a16="http://schemas.microsoft.com/office/drawing/2014/main" id="{61523B9A-0E1E-40BB-B49B-5855EC4D6A2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36" name="Line 336">
          <a:extLst>
            <a:ext uri="{FF2B5EF4-FFF2-40B4-BE49-F238E27FC236}">
              <a16:creationId xmlns:a16="http://schemas.microsoft.com/office/drawing/2014/main" id="{2A80E982-BE3E-487E-A4F0-D8963110E46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37" name="Line 335">
          <a:extLst>
            <a:ext uri="{FF2B5EF4-FFF2-40B4-BE49-F238E27FC236}">
              <a16:creationId xmlns:a16="http://schemas.microsoft.com/office/drawing/2014/main" id="{FB2F333C-F21E-4657-805D-E5B76896FB7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38" name="Line 334">
          <a:extLst>
            <a:ext uri="{FF2B5EF4-FFF2-40B4-BE49-F238E27FC236}">
              <a16:creationId xmlns:a16="http://schemas.microsoft.com/office/drawing/2014/main" id="{0C2CE904-01CB-4265-BE26-D361018E554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39" name="Line 333">
          <a:extLst>
            <a:ext uri="{FF2B5EF4-FFF2-40B4-BE49-F238E27FC236}">
              <a16:creationId xmlns:a16="http://schemas.microsoft.com/office/drawing/2014/main" id="{B96A466E-4C67-40A3-8249-99F0ABD6E3B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40" name="Line 332">
          <a:extLst>
            <a:ext uri="{FF2B5EF4-FFF2-40B4-BE49-F238E27FC236}">
              <a16:creationId xmlns:a16="http://schemas.microsoft.com/office/drawing/2014/main" id="{7369844B-F24A-4F73-B1AE-65B4680110B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41" name="Line 331">
          <a:extLst>
            <a:ext uri="{FF2B5EF4-FFF2-40B4-BE49-F238E27FC236}">
              <a16:creationId xmlns:a16="http://schemas.microsoft.com/office/drawing/2014/main" id="{777B04DD-AEC0-4A56-AEAB-DD3CBA90493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42" name="Line 330">
          <a:extLst>
            <a:ext uri="{FF2B5EF4-FFF2-40B4-BE49-F238E27FC236}">
              <a16:creationId xmlns:a16="http://schemas.microsoft.com/office/drawing/2014/main" id="{BB9EE159-6DC5-4FE2-B446-568EC08EE11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43" name="Line 329">
          <a:extLst>
            <a:ext uri="{FF2B5EF4-FFF2-40B4-BE49-F238E27FC236}">
              <a16:creationId xmlns:a16="http://schemas.microsoft.com/office/drawing/2014/main" id="{8DF340CC-5BFE-4FFE-A7B5-146ECDD69A8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44" name="Line 328">
          <a:extLst>
            <a:ext uri="{FF2B5EF4-FFF2-40B4-BE49-F238E27FC236}">
              <a16:creationId xmlns:a16="http://schemas.microsoft.com/office/drawing/2014/main" id="{FE540479-8165-4DD1-8D38-91AC3F973F6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45" name="Line 327">
          <a:extLst>
            <a:ext uri="{FF2B5EF4-FFF2-40B4-BE49-F238E27FC236}">
              <a16:creationId xmlns:a16="http://schemas.microsoft.com/office/drawing/2014/main" id="{F826F8E5-BC39-4A4A-BD8B-97D41219636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46" name="Line 326">
          <a:extLst>
            <a:ext uri="{FF2B5EF4-FFF2-40B4-BE49-F238E27FC236}">
              <a16:creationId xmlns:a16="http://schemas.microsoft.com/office/drawing/2014/main" id="{D406EF63-E7DD-440C-B750-9E502CBF9A1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47" name="Line 325">
          <a:extLst>
            <a:ext uri="{FF2B5EF4-FFF2-40B4-BE49-F238E27FC236}">
              <a16:creationId xmlns:a16="http://schemas.microsoft.com/office/drawing/2014/main" id="{C74CE188-B63D-4F26-9759-8CBC40B4CDC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48" name="Line 324">
          <a:extLst>
            <a:ext uri="{FF2B5EF4-FFF2-40B4-BE49-F238E27FC236}">
              <a16:creationId xmlns:a16="http://schemas.microsoft.com/office/drawing/2014/main" id="{B9C0BC38-9C12-4216-8261-19A1CD57F91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49" name="Line 323">
          <a:extLst>
            <a:ext uri="{FF2B5EF4-FFF2-40B4-BE49-F238E27FC236}">
              <a16:creationId xmlns:a16="http://schemas.microsoft.com/office/drawing/2014/main" id="{43EB6B4A-C46A-46B6-B16E-F5633CAC9A5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50" name="Line 322">
          <a:extLst>
            <a:ext uri="{FF2B5EF4-FFF2-40B4-BE49-F238E27FC236}">
              <a16:creationId xmlns:a16="http://schemas.microsoft.com/office/drawing/2014/main" id="{21B3C2D9-D9D7-463C-B6BC-742C6914069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51" name="Line 321">
          <a:extLst>
            <a:ext uri="{FF2B5EF4-FFF2-40B4-BE49-F238E27FC236}">
              <a16:creationId xmlns:a16="http://schemas.microsoft.com/office/drawing/2014/main" id="{A3612CBF-7692-4035-A01D-E6B9447790A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1852" name="Line 320">
          <a:extLst>
            <a:ext uri="{FF2B5EF4-FFF2-40B4-BE49-F238E27FC236}">
              <a16:creationId xmlns:a16="http://schemas.microsoft.com/office/drawing/2014/main" id="{E1D22EB3-F9CE-435A-A736-CF1C0D9D2E79}"/>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53" name="Line 319">
          <a:extLst>
            <a:ext uri="{FF2B5EF4-FFF2-40B4-BE49-F238E27FC236}">
              <a16:creationId xmlns:a16="http://schemas.microsoft.com/office/drawing/2014/main" id="{D6D545A5-2F29-49D2-ABB7-F87A99C878C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54" name="Line 318">
          <a:extLst>
            <a:ext uri="{FF2B5EF4-FFF2-40B4-BE49-F238E27FC236}">
              <a16:creationId xmlns:a16="http://schemas.microsoft.com/office/drawing/2014/main" id="{4397978D-5BF2-4945-86DF-795068B031F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55" name="Line 317">
          <a:extLst>
            <a:ext uri="{FF2B5EF4-FFF2-40B4-BE49-F238E27FC236}">
              <a16:creationId xmlns:a16="http://schemas.microsoft.com/office/drawing/2014/main" id="{26A9C602-49DC-4358-B898-D319703DA1B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56" name="Line 316">
          <a:extLst>
            <a:ext uri="{FF2B5EF4-FFF2-40B4-BE49-F238E27FC236}">
              <a16:creationId xmlns:a16="http://schemas.microsoft.com/office/drawing/2014/main" id="{A837BBF1-3339-40A9-9DA4-6DCEF55A84B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57" name="Line 315">
          <a:extLst>
            <a:ext uri="{FF2B5EF4-FFF2-40B4-BE49-F238E27FC236}">
              <a16:creationId xmlns:a16="http://schemas.microsoft.com/office/drawing/2014/main" id="{9CD121AE-D2BF-4774-BFC1-AE9AE5A3E72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58" name="Line 314">
          <a:extLst>
            <a:ext uri="{FF2B5EF4-FFF2-40B4-BE49-F238E27FC236}">
              <a16:creationId xmlns:a16="http://schemas.microsoft.com/office/drawing/2014/main" id="{6879D123-E8EF-4484-873D-E7C8A6DE455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59" name="Line 313">
          <a:extLst>
            <a:ext uri="{FF2B5EF4-FFF2-40B4-BE49-F238E27FC236}">
              <a16:creationId xmlns:a16="http://schemas.microsoft.com/office/drawing/2014/main" id="{2D005A07-67BB-4D68-B57E-804095847EC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60" name="Line 312">
          <a:extLst>
            <a:ext uri="{FF2B5EF4-FFF2-40B4-BE49-F238E27FC236}">
              <a16:creationId xmlns:a16="http://schemas.microsoft.com/office/drawing/2014/main" id="{A95A16C1-109D-426A-990B-ABE4643DE74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61" name="Line 311">
          <a:extLst>
            <a:ext uri="{FF2B5EF4-FFF2-40B4-BE49-F238E27FC236}">
              <a16:creationId xmlns:a16="http://schemas.microsoft.com/office/drawing/2014/main" id="{7428DDA8-D166-4C89-AD19-8F8A96A5880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62" name="Line 310">
          <a:extLst>
            <a:ext uri="{FF2B5EF4-FFF2-40B4-BE49-F238E27FC236}">
              <a16:creationId xmlns:a16="http://schemas.microsoft.com/office/drawing/2014/main" id="{4595131A-D640-47F2-9CCD-E6CEA910468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63" name="Line 309">
          <a:extLst>
            <a:ext uri="{FF2B5EF4-FFF2-40B4-BE49-F238E27FC236}">
              <a16:creationId xmlns:a16="http://schemas.microsoft.com/office/drawing/2014/main" id="{22A482E1-4F82-4122-894B-3D854C67424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64" name="Line 308">
          <a:extLst>
            <a:ext uri="{FF2B5EF4-FFF2-40B4-BE49-F238E27FC236}">
              <a16:creationId xmlns:a16="http://schemas.microsoft.com/office/drawing/2014/main" id="{0714C7BF-DF4D-4B2E-8C61-0C2F3C8451B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1865" name="Line 307">
          <a:extLst>
            <a:ext uri="{FF2B5EF4-FFF2-40B4-BE49-F238E27FC236}">
              <a16:creationId xmlns:a16="http://schemas.microsoft.com/office/drawing/2014/main" id="{CA861F54-83DC-4FFA-BC4F-8337DA019C76}"/>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66" name="Line 306">
          <a:extLst>
            <a:ext uri="{FF2B5EF4-FFF2-40B4-BE49-F238E27FC236}">
              <a16:creationId xmlns:a16="http://schemas.microsoft.com/office/drawing/2014/main" id="{7CE49856-0525-47D8-A257-B5CC21E213B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67" name="Line 305">
          <a:extLst>
            <a:ext uri="{FF2B5EF4-FFF2-40B4-BE49-F238E27FC236}">
              <a16:creationId xmlns:a16="http://schemas.microsoft.com/office/drawing/2014/main" id="{3EC361D6-FDF2-439E-BD4A-D8776708D44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68" name="Line 304">
          <a:extLst>
            <a:ext uri="{FF2B5EF4-FFF2-40B4-BE49-F238E27FC236}">
              <a16:creationId xmlns:a16="http://schemas.microsoft.com/office/drawing/2014/main" id="{F52F7016-3070-43BB-A2E6-EFA32108AEF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69" name="Line 303">
          <a:extLst>
            <a:ext uri="{FF2B5EF4-FFF2-40B4-BE49-F238E27FC236}">
              <a16:creationId xmlns:a16="http://schemas.microsoft.com/office/drawing/2014/main" id="{1E4AD660-81E9-4B1A-BF2D-6877C9C5269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70" name="Line 302">
          <a:extLst>
            <a:ext uri="{FF2B5EF4-FFF2-40B4-BE49-F238E27FC236}">
              <a16:creationId xmlns:a16="http://schemas.microsoft.com/office/drawing/2014/main" id="{0F34C862-6AF5-42EB-9E84-10EDC58DEF7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71" name="Line 301">
          <a:extLst>
            <a:ext uri="{FF2B5EF4-FFF2-40B4-BE49-F238E27FC236}">
              <a16:creationId xmlns:a16="http://schemas.microsoft.com/office/drawing/2014/main" id="{B2FF9F9A-9FD2-43F2-BFBC-20303F3B7C6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72" name="Line 300">
          <a:extLst>
            <a:ext uri="{FF2B5EF4-FFF2-40B4-BE49-F238E27FC236}">
              <a16:creationId xmlns:a16="http://schemas.microsoft.com/office/drawing/2014/main" id="{5BFC24E7-A77A-467E-A0B9-CC4ADAD7D9F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73" name="Line 299">
          <a:extLst>
            <a:ext uri="{FF2B5EF4-FFF2-40B4-BE49-F238E27FC236}">
              <a16:creationId xmlns:a16="http://schemas.microsoft.com/office/drawing/2014/main" id="{5BC35FAD-A6D9-409E-AFEF-614748893E8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74" name="Line 298">
          <a:extLst>
            <a:ext uri="{FF2B5EF4-FFF2-40B4-BE49-F238E27FC236}">
              <a16:creationId xmlns:a16="http://schemas.microsoft.com/office/drawing/2014/main" id="{9F1838D2-6F39-40EA-99EC-FD1B9505313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75" name="Line 297">
          <a:extLst>
            <a:ext uri="{FF2B5EF4-FFF2-40B4-BE49-F238E27FC236}">
              <a16:creationId xmlns:a16="http://schemas.microsoft.com/office/drawing/2014/main" id="{B5D29122-992F-4189-BA1B-37A8A12A199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76" name="Line 296">
          <a:extLst>
            <a:ext uri="{FF2B5EF4-FFF2-40B4-BE49-F238E27FC236}">
              <a16:creationId xmlns:a16="http://schemas.microsoft.com/office/drawing/2014/main" id="{E111953D-C287-44FA-A280-9FDB213B7FB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77" name="Line 295">
          <a:extLst>
            <a:ext uri="{FF2B5EF4-FFF2-40B4-BE49-F238E27FC236}">
              <a16:creationId xmlns:a16="http://schemas.microsoft.com/office/drawing/2014/main" id="{86BEEAD2-D97D-42ED-9A4D-5CC7CCC3339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78" name="Line 294">
          <a:extLst>
            <a:ext uri="{FF2B5EF4-FFF2-40B4-BE49-F238E27FC236}">
              <a16:creationId xmlns:a16="http://schemas.microsoft.com/office/drawing/2014/main" id="{B1F7921D-F28C-46E6-95DC-6F75C8DB379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79" name="Line 293">
          <a:extLst>
            <a:ext uri="{FF2B5EF4-FFF2-40B4-BE49-F238E27FC236}">
              <a16:creationId xmlns:a16="http://schemas.microsoft.com/office/drawing/2014/main" id="{CF57AEFB-2969-4FAE-BD8A-37D4BD13733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80" name="Line 292">
          <a:extLst>
            <a:ext uri="{FF2B5EF4-FFF2-40B4-BE49-F238E27FC236}">
              <a16:creationId xmlns:a16="http://schemas.microsoft.com/office/drawing/2014/main" id="{D1CCE58D-1D56-441A-AC18-D2E1F9E5782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81" name="Line 291">
          <a:extLst>
            <a:ext uri="{FF2B5EF4-FFF2-40B4-BE49-F238E27FC236}">
              <a16:creationId xmlns:a16="http://schemas.microsoft.com/office/drawing/2014/main" id="{6C908035-2738-4008-A35B-57BB0551AA0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82" name="Line 290">
          <a:extLst>
            <a:ext uri="{FF2B5EF4-FFF2-40B4-BE49-F238E27FC236}">
              <a16:creationId xmlns:a16="http://schemas.microsoft.com/office/drawing/2014/main" id="{1E725345-7BFF-42AB-AD4B-7D9A9F82CF9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83" name="Line 289">
          <a:extLst>
            <a:ext uri="{FF2B5EF4-FFF2-40B4-BE49-F238E27FC236}">
              <a16:creationId xmlns:a16="http://schemas.microsoft.com/office/drawing/2014/main" id="{CBD09EC3-87AA-4F7A-B17F-C96C5F57373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1884" name="Line 288">
          <a:extLst>
            <a:ext uri="{FF2B5EF4-FFF2-40B4-BE49-F238E27FC236}">
              <a16:creationId xmlns:a16="http://schemas.microsoft.com/office/drawing/2014/main" id="{D47A0633-F48E-4681-A855-5739B77268C2}"/>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85" name="Line 287">
          <a:extLst>
            <a:ext uri="{FF2B5EF4-FFF2-40B4-BE49-F238E27FC236}">
              <a16:creationId xmlns:a16="http://schemas.microsoft.com/office/drawing/2014/main" id="{1FC8E0F0-0732-40FC-A63A-79A369AF22F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86" name="Line 286">
          <a:extLst>
            <a:ext uri="{FF2B5EF4-FFF2-40B4-BE49-F238E27FC236}">
              <a16:creationId xmlns:a16="http://schemas.microsoft.com/office/drawing/2014/main" id="{18F0A832-8F02-4A5C-94CE-9C3D84772AB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87" name="Line 285">
          <a:extLst>
            <a:ext uri="{FF2B5EF4-FFF2-40B4-BE49-F238E27FC236}">
              <a16:creationId xmlns:a16="http://schemas.microsoft.com/office/drawing/2014/main" id="{A22561A7-EFCA-4146-B9C0-1E65FFE6745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88" name="Line 284">
          <a:extLst>
            <a:ext uri="{FF2B5EF4-FFF2-40B4-BE49-F238E27FC236}">
              <a16:creationId xmlns:a16="http://schemas.microsoft.com/office/drawing/2014/main" id="{AFBCB860-FCB2-42E5-8B96-319913907DB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89" name="Line 283">
          <a:extLst>
            <a:ext uri="{FF2B5EF4-FFF2-40B4-BE49-F238E27FC236}">
              <a16:creationId xmlns:a16="http://schemas.microsoft.com/office/drawing/2014/main" id="{09DEEDE3-B28D-4C2C-8641-AE7C020C008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90" name="Line 282">
          <a:extLst>
            <a:ext uri="{FF2B5EF4-FFF2-40B4-BE49-F238E27FC236}">
              <a16:creationId xmlns:a16="http://schemas.microsoft.com/office/drawing/2014/main" id="{B0858306-2186-431C-88A4-61226A6AE75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91" name="Line 281">
          <a:extLst>
            <a:ext uri="{FF2B5EF4-FFF2-40B4-BE49-F238E27FC236}">
              <a16:creationId xmlns:a16="http://schemas.microsoft.com/office/drawing/2014/main" id="{486F45D7-FCC3-4B4A-9A93-CA5A6D9A7DB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92" name="Line 280">
          <a:extLst>
            <a:ext uri="{FF2B5EF4-FFF2-40B4-BE49-F238E27FC236}">
              <a16:creationId xmlns:a16="http://schemas.microsoft.com/office/drawing/2014/main" id="{6F9FC9B0-54A3-45D1-99B0-7D6DD12ECB7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93" name="Line 279">
          <a:extLst>
            <a:ext uri="{FF2B5EF4-FFF2-40B4-BE49-F238E27FC236}">
              <a16:creationId xmlns:a16="http://schemas.microsoft.com/office/drawing/2014/main" id="{9B8FBFAC-3B72-415D-ACB8-54336C11C7B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94" name="Line 278">
          <a:extLst>
            <a:ext uri="{FF2B5EF4-FFF2-40B4-BE49-F238E27FC236}">
              <a16:creationId xmlns:a16="http://schemas.microsoft.com/office/drawing/2014/main" id="{3A69C449-6501-41DB-B689-7D372DA0387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95" name="Line 277">
          <a:extLst>
            <a:ext uri="{FF2B5EF4-FFF2-40B4-BE49-F238E27FC236}">
              <a16:creationId xmlns:a16="http://schemas.microsoft.com/office/drawing/2014/main" id="{65588E86-70CD-477B-BA14-25DC71E4466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96" name="Line 276">
          <a:extLst>
            <a:ext uri="{FF2B5EF4-FFF2-40B4-BE49-F238E27FC236}">
              <a16:creationId xmlns:a16="http://schemas.microsoft.com/office/drawing/2014/main" id="{19F984C6-7D79-4F64-8082-584D6BF064E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97" name="Line 275">
          <a:extLst>
            <a:ext uri="{FF2B5EF4-FFF2-40B4-BE49-F238E27FC236}">
              <a16:creationId xmlns:a16="http://schemas.microsoft.com/office/drawing/2014/main" id="{53F7328D-280C-4CAD-ABA7-09B5DF38D65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98" name="Line 274">
          <a:extLst>
            <a:ext uri="{FF2B5EF4-FFF2-40B4-BE49-F238E27FC236}">
              <a16:creationId xmlns:a16="http://schemas.microsoft.com/office/drawing/2014/main" id="{CC2D3CCE-21A3-4440-B9CB-F525C36D8F1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899" name="Line 273">
          <a:extLst>
            <a:ext uri="{FF2B5EF4-FFF2-40B4-BE49-F238E27FC236}">
              <a16:creationId xmlns:a16="http://schemas.microsoft.com/office/drawing/2014/main" id="{3567D3F2-B931-452C-9744-E79B2C93F71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00" name="Line 272">
          <a:extLst>
            <a:ext uri="{FF2B5EF4-FFF2-40B4-BE49-F238E27FC236}">
              <a16:creationId xmlns:a16="http://schemas.microsoft.com/office/drawing/2014/main" id="{631136F9-4F74-4D25-88E2-F452B3B810E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01" name="Line 271">
          <a:extLst>
            <a:ext uri="{FF2B5EF4-FFF2-40B4-BE49-F238E27FC236}">
              <a16:creationId xmlns:a16="http://schemas.microsoft.com/office/drawing/2014/main" id="{8D7E89CE-1532-402C-B3EF-A53649A24E0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02" name="Line 270">
          <a:extLst>
            <a:ext uri="{FF2B5EF4-FFF2-40B4-BE49-F238E27FC236}">
              <a16:creationId xmlns:a16="http://schemas.microsoft.com/office/drawing/2014/main" id="{C0A1E589-6A5D-48D7-9BAC-1236C911107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03" name="Line 269">
          <a:extLst>
            <a:ext uri="{FF2B5EF4-FFF2-40B4-BE49-F238E27FC236}">
              <a16:creationId xmlns:a16="http://schemas.microsoft.com/office/drawing/2014/main" id="{69968ECE-63A0-4EF2-A582-FEA7F69488E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04" name="Line 268">
          <a:extLst>
            <a:ext uri="{FF2B5EF4-FFF2-40B4-BE49-F238E27FC236}">
              <a16:creationId xmlns:a16="http://schemas.microsoft.com/office/drawing/2014/main" id="{873A06E6-5E7E-44E0-9107-72ACC5CB95D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05" name="Line 267">
          <a:extLst>
            <a:ext uri="{FF2B5EF4-FFF2-40B4-BE49-F238E27FC236}">
              <a16:creationId xmlns:a16="http://schemas.microsoft.com/office/drawing/2014/main" id="{81C02E48-FB0C-466C-B127-E8986C4A7F0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06" name="Line 266">
          <a:extLst>
            <a:ext uri="{FF2B5EF4-FFF2-40B4-BE49-F238E27FC236}">
              <a16:creationId xmlns:a16="http://schemas.microsoft.com/office/drawing/2014/main" id="{608ECA0E-427F-4D47-A102-EA051D40BB8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07" name="Line 265">
          <a:extLst>
            <a:ext uri="{FF2B5EF4-FFF2-40B4-BE49-F238E27FC236}">
              <a16:creationId xmlns:a16="http://schemas.microsoft.com/office/drawing/2014/main" id="{11E4C9D8-C4F8-46BF-BFA1-9BB2F8875ED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08" name="Line 264">
          <a:extLst>
            <a:ext uri="{FF2B5EF4-FFF2-40B4-BE49-F238E27FC236}">
              <a16:creationId xmlns:a16="http://schemas.microsoft.com/office/drawing/2014/main" id="{14957674-C803-43D2-A7E0-8802E786AF8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09" name="Line 263">
          <a:extLst>
            <a:ext uri="{FF2B5EF4-FFF2-40B4-BE49-F238E27FC236}">
              <a16:creationId xmlns:a16="http://schemas.microsoft.com/office/drawing/2014/main" id="{6FEAB179-0030-4EF8-B044-BD7097A46BE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10" name="Line 262">
          <a:extLst>
            <a:ext uri="{FF2B5EF4-FFF2-40B4-BE49-F238E27FC236}">
              <a16:creationId xmlns:a16="http://schemas.microsoft.com/office/drawing/2014/main" id="{DEA0D4FC-BACF-4148-9471-D31A0E25C0A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11" name="Line 261">
          <a:extLst>
            <a:ext uri="{FF2B5EF4-FFF2-40B4-BE49-F238E27FC236}">
              <a16:creationId xmlns:a16="http://schemas.microsoft.com/office/drawing/2014/main" id="{A76C48DC-4216-4E3F-92BB-269D5BA7249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1912" name="Line 260">
          <a:extLst>
            <a:ext uri="{FF2B5EF4-FFF2-40B4-BE49-F238E27FC236}">
              <a16:creationId xmlns:a16="http://schemas.microsoft.com/office/drawing/2014/main" id="{CFD9EF43-B4EB-44B5-8610-7AC712076E8E}"/>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13" name="Line 259">
          <a:extLst>
            <a:ext uri="{FF2B5EF4-FFF2-40B4-BE49-F238E27FC236}">
              <a16:creationId xmlns:a16="http://schemas.microsoft.com/office/drawing/2014/main" id="{25F2065D-6019-4C28-A2BC-86A8A17D214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14" name="Line 258">
          <a:extLst>
            <a:ext uri="{FF2B5EF4-FFF2-40B4-BE49-F238E27FC236}">
              <a16:creationId xmlns:a16="http://schemas.microsoft.com/office/drawing/2014/main" id="{4708203A-E406-4985-84D5-C797118C6CF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15" name="Line 257">
          <a:extLst>
            <a:ext uri="{FF2B5EF4-FFF2-40B4-BE49-F238E27FC236}">
              <a16:creationId xmlns:a16="http://schemas.microsoft.com/office/drawing/2014/main" id="{F815F681-D1E4-4A7E-B09F-E25DE46B3E5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16" name="Line 256">
          <a:extLst>
            <a:ext uri="{FF2B5EF4-FFF2-40B4-BE49-F238E27FC236}">
              <a16:creationId xmlns:a16="http://schemas.microsoft.com/office/drawing/2014/main" id="{0E0F4226-B7E3-488C-85AD-3AE8A13B4C8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17" name="Line 255">
          <a:extLst>
            <a:ext uri="{FF2B5EF4-FFF2-40B4-BE49-F238E27FC236}">
              <a16:creationId xmlns:a16="http://schemas.microsoft.com/office/drawing/2014/main" id="{5D873619-6F17-4BD8-B1DD-3EEF06BA9E0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18" name="Line 254">
          <a:extLst>
            <a:ext uri="{FF2B5EF4-FFF2-40B4-BE49-F238E27FC236}">
              <a16:creationId xmlns:a16="http://schemas.microsoft.com/office/drawing/2014/main" id="{2BAE5536-CFF9-4A9A-9E0B-5A20DB847EC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1919" name="Line 253">
          <a:extLst>
            <a:ext uri="{FF2B5EF4-FFF2-40B4-BE49-F238E27FC236}">
              <a16:creationId xmlns:a16="http://schemas.microsoft.com/office/drawing/2014/main" id="{86519EF8-74E3-41C0-AD33-7531490578E1}"/>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1920" name="Line 252">
          <a:extLst>
            <a:ext uri="{FF2B5EF4-FFF2-40B4-BE49-F238E27FC236}">
              <a16:creationId xmlns:a16="http://schemas.microsoft.com/office/drawing/2014/main" id="{9D0D67E3-CB91-4905-9A47-5589896006EE}"/>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21" name="Line 251">
          <a:extLst>
            <a:ext uri="{FF2B5EF4-FFF2-40B4-BE49-F238E27FC236}">
              <a16:creationId xmlns:a16="http://schemas.microsoft.com/office/drawing/2014/main" id="{73268E0F-45D2-45A7-9D6C-84988DA637F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22" name="Line 250">
          <a:extLst>
            <a:ext uri="{FF2B5EF4-FFF2-40B4-BE49-F238E27FC236}">
              <a16:creationId xmlns:a16="http://schemas.microsoft.com/office/drawing/2014/main" id="{8A62A83B-6208-4D91-B16D-78132C60112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23" name="Line 249">
          <a:extLst>
            <a:ext uri="{FF2B5EF4-FFF2-40B4-BE49-F238E27FC236}">
              <a16:creationId xmlns:a16="http://schemas.microsoft.com/office/drawing/2014/main" id="{EC0B578F-E8DA-480B-A2D7-3CA5191FBFA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24" name="Line 248">
          <a:extLst>
            <a:ext uri="{FF2B5EF4-FFF2-40B4-BE49-F238E27FC236}">
              <a16:creationId xmlns:a16="http://schemas.microsoft.com/office/drawing/2014/main" id="{4C0F571F-0717-4C65-9361-67DC159D9CC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25" name="Line 247">
          <a:extLst>
            <a:ext uri="{FF2B5EF4-FFF2-40B4-BE49-F238E27FC236}">
              <a16:creationId xmlns:a16="http://schemas.microsoft.com/office/drawing/2014/main" id="{1B038C77-24D7-4095-B23C-EA2E49DE3B3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26" name="Line 246">
          <a:extLst>
            <a:ext uri="{FF2B5EF4-FFF2-40B4-BE49-F238E27FC236}">
              <a16:creationId xmlns:a16="http://schemas.microsoft.com/office/drawing/2014/main" id="{03583227-D7E4-4540-BA08-FC8DEAB6F15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27" name="Line 245">
          <a:extLst>
            <a:ext uri="{FF2B5EF4-FFF2-40B4-BE49-F238E27FC236}">
              <a16:creationId xmlns:a16="http://schemas.microsoft.com/office/drawing/2014/main" id="{DB2A88E6-6427-4E95-9E9C-5ED959E436E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28" name="Line 244">
          <a:extLst>
            <a:ext uri="{FF2B5EF4-FFF2-40B4-BE49-F238E27FC236}">
              <a16:creationId xmlns:a16="http://schemas.microsoft.com/office/drawing/2014/main" id="{1EE005E5-F6CD-499D-9D00-2308CD0FBAB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29" name="Line 243">
          <a:extLst>
            <a:ext uri="{FF2B5EF4-FFF2-40B4-BE49-F238E27FC236}">
              <a16:creationId xmlns:a16="http://schemas.microsoft.com/office/drawing/2014/main" id="{01DC2DFB-3E13-49DA-A163-B5F40D070CC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30" name="Line 242">
          <a:extLst>
            <a:ext uri="{FF2B5EF4-FFF2-40B4-BE49-F238E27FC236}">
              <a16:creationId xmlns:a16="http://schemas.microsoft.com/office/drawing/2014/main" id="{4C87BDEB-0221-4150-A268-C912360A449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1931" name="Line 241">
          <a:extLst>
            <a:ext uri="{FF2B5EF4-FFF2-40B4-BE49-F238E27FC236}">
              <a16:creationId xmlns:a16="http://schemas.microsoft.com/office/drawing/2014/main" id="{EFF51F8B-A480-43B4-9306-FA978A2D304A}"/>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32" name="Line 240">
          <a:extLst>
            <a:ext uri="{FF2B5EF4-FFF2-40B4-BE49-F238E27FC236}">
              <a16:creationId xmlns:a16="http://schemas.microsoft.com/office/drawing/2014/main" id="{2B9F4299-1A44-44C2-B96C-732BC1FFABB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33" name="Line 239">
          <a:extLst>
            <a:ext uri="{FF2B5EF4-FFF2-40B4-BE49-F238E27FC236}">
              <a16:creationId xmlns:a16="http://schemas.microsoft.com/office/drawing/2014/main" id="{635401B5-3314-406B-814B-691B75257B8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34" name="Line 238">
          <a:extLst>
            <a:ext uri="{FF2B5EF4-FFF2-40B4-BE49-F238E27FC236}">
              <a16:creationId xmlns:a16="http://schemas.microsoft.com/office/drawing/2014/main" id="{65C013D6-654E-44BA-8109-A51A21043EF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35" name="Line 237">
          <a:extLst>
            <a:ext uri="{FF2B5EF4-FFF2-40B4-BE49-F238E27FC236}">
              <a16:creationId xmlns:a16="http://schemas.microsoft.com/office/drawing/2014/main" id="{731D46BA-62FD-4FB1-8F7A-AB075004D7B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36" name="Line 236">
          <a:extLst>
            <a:ext uri="{FF2B5EF4-FFF2-40B4-BE49-F238E27FC236}">
              <a16:creationId xmlns:a16="http://schemas.microsoft.com/office/drawing/2014/main" id="{848ABB68-E04C-47DE-87BA-B466AAD3404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37" name="Line 235">
          <a:extLst>
            <a:ext uri="{FF2B5EF4-FFF2-40B4-BE49-F238E27FC236}">
              <a16:creationId xmlns:a16="http://schemas.microsoft.com/office/drawing/2014/main" id="{EE4F0320-2CFF-4A7E-A28C-38DC62FD4EB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38" name="Line 234">
          <a:extLst>
            <a:ext uri="{FF2B5EF4-FFF2-40B4-BE49-F238E27FC236}">
              <a16:creationId xmlns:a16="http://schemas.microsoft.com/office/drawing/2014/main" id="{EDEBE701-B1AA-4559-8717-610DD44A9B8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39" name="Line 233">
          <a:extLst>
            <a:ext uri="{FF2B5EF4-FFF2-40B4-BE49-F238E27FC236}">
              <a16:creationId xmlns:a16="http://schemas.microsoft.com/office/drawing/2014/main" id="{38CD538E-DFBE-4575-89B5-566A46F1BD2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40" name="Line 232">
          <a:extLst>
            <a:ext uri="{FF2B5EF4-FFF2-40B4-BE49-F238E27FC236}">
              <a16:creationId xmlns:a16="http://schemas.microsoft.com/office/drawing/2014/main" id="{AF9D92E4-340F-4A9E-9F37-6AD7644ACB6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41" name="Line 231">
          <a:extLst>
            <a:ext uri="{FF2B5EF4-FFF2-40B4-BE49-F238E27FC236}">
              <a16:creationId xmlns:a16="http://schemas.microsoft.com/office/drawing/2014/main" id="{4191F53E-3605-4C55-8E83-DEDCC4CFC87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42" name="Line 230">
          <a:extLst>
            <a:ext uri="{FF2B5EF4-FFF2-40B4-BE49-F238E27FC236}">
              <a16:creationId xmlns:a16="http://schemas.microsoft.com/office/drawing/2014/main" id="{4F98FE7F-074D-4AB8-8FB5-15F8509FF54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43" name="Line 229">
          <a:extLst>
            <a:ext uri="{FF2B5EF4-FFF2-40B4-BE49-F238E27FC236}">
              <a16:creationId xmlns:a16="http://schemas.microsoft.com/office/drawing/2014/main" id="{CFD6FD70-7764-4330-8ADB-636B40C8016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1944" name="Line 228">
          <a:extLst>
            <a:ext uri="{FF2B5EF4-FFF2-40B4-BE49-F238E27FC236}">
              <a16:creationId xmlns:a16="http://schemas.microsoft.com/office/drawing/2014/main" id="{D753E416-5EB8-46D8-B3C2-3499CC39D3A1}"/>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45" name="Line 227">
          <a:extLst>
            <a:ext uri="{FF2B5EF4-FFF2-40B4-BE49-F238E27FC236}">
              <a16:creationId xmlns:a16="http://schemas.microsoft.com/office/drawing/2014/main" id="{B8ED66D6-F26E-40E8-BE05-0FE1C998488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46" name="Line 226">
          <a:extLst>
            <a:ext uri="{FF2B5EF4-FFF2-40B4-BE49-F238E27FC236}">
              <a16:creationId xmlns:a16="http://schemas.microsoft.com/office/drawing/2014/main" id="{B01B467E-791E-4E11-A0B5-178016E2E28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47" name="Line 225">
          <a:extLst>
            <a:ext uri="{FF2B5EF4-FFF2-40B4-BE49-F238E27FC236}">
              <a16:creationId xmlns:a16="http://schemas.microsoft.com/office/drawing/2014/main" id="{0EC363C4-86B7-4349-ABFF-38F9A8AC401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48" name="Line 224">
          <a:extLst>
            <a:ext uri="{FF2B5EF4-FFF2-40B4-BE49-F238E27FC236}">
              <a16:creationId xmlns:a16="http://schemas.microsoft.com/office/drawing/2014/main" id="{C6977C9B-E980-47AF-87A6-27FDAC564D1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49" name="Line 223">
          <a:extLst>
            <a:ext uri="{FF2B5EF4-FFF2-40B4-BE49-F238E27FC236}">
              <a16:creationId xmlns:a16="http://schemas.microsoft.com/office/drawing/2014/main" id="{4B8465C5-18BE-4AA7-866A-BD646121363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50" name="Line 222">
          <a:extLst>
            <a:ext uri="{FF2B5EF4-FFF2-40B4-BE49-F238E27FC236}">
              <a16:creationId xmlns:a16="http://schemas.microsoft.com/office/drawing/2014/main" id="{39970956-89EA-4A17-AEAE-B67DA7E6D19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51" name="Line 221">
          <a:extLst>
            <a:ext uri="{FF2B5EF4-FFF2-40B4-BE49-F238E27FC236}">
              <a16:creationId xmlns:a16="http://schemas.microsoft.com/office/drawing/2014/main" id="{CDF5EB05-915A-47D6-AAFA-DB0BE1C1DAD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52" name="Line 220">
          <a:extLst>
            <a:ext uri="{FF2B5EF4-FFF2-40B4-BE49-F238E27FC236}">
              <a16:creationId xmlns:a16="http://schemas.microsoft.com/office/drawing/2014/main" id="{B3674465-3BB8-4AB1-9BF1-D8C14C602B6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53" name="Line 219">
          <a:extLst>
            <a:ext uri="{FF2B5EF4-FFF2-40B4-BE49-F238E27FC236}">
              <a16:creationId xmlns:a16="http://schemas.microsoft.com/office/drawing/2014/main" id="{FB00A17E-614E-4EAF-AA26-D7FD748C87D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54" name="Line 218">
          <a:extLst>
            <a:ext uri="{FF2B5EF4-FFF2-40B4-BE49-F238E27FC236}">
              <a16:creationId xmlns:a16="http://schemas.microsoft.com/office/drawing/2014/main" id="{6F12DE47-0781-45ED-86E2-33124C8D6C4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55" name="Line 217">
          <a:extLst>
            <a:ext uri="{FF2B5EF4-FFF2-40B4-BE49-F238E27FC236}">
              <a16:creationId xmlns:a16="http://schemas.microsoft.com/office/drawing/2014/main" id="{34805ABF-56B4-4EF1-8230-84CF4988D04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56" name="Line 216">
          <a:extLst>
            <a:ext uri="{FF2B5EF4-FFF2-40B4-BE49-F238E27FC236}">
              <a16:creationId xmlns:a16="http://schemas.microsoft.com/office/drawing/2014/main" id="{669E50D1-3AE5-46F9-BB47-6426BDA2A50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57" name="Line 215">
          <a:extLst>
            <a:ext uri="{FF2B5EF4-FFF2-40B4-BE49-F238E27FC236}">
              <a16:creationId xmlns:a16="http://schemas.microsoft.com/office/drawing/2014/main" id="{9DCF6F0F-82F1-4D65-9162-0774E94C3CA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58" name="Line 214">
          <a:extLst>
            <a:ext uri="{FF2B5EF4-FFF2-40B4-BE49-F238E27FC236}">
              <a16:creationId xmlns:a16="http://schemas.microsoft.com/office/drawing/2014/main" id="{20A608F0-B7E0-4F37-AB30-785AB07EADF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1959" name="Line 213">
          <a:extLst>
            <a:ext uri="{FF2B5EF4-FFF2-40B4-BE49-F238E27FC236}">
              <a16:creationId xmlns:a16="http://schemas.microsoft.com/office/drawing/2014/main" id="{3FA7175F-3193-49E1-8B39-42D3405D4C24}"/>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60" name="Line 212">
          <a:extLst>
            <a:ext uri="{FF2B5EF4-FFF2-40B4-BE49-F238E27FC236}">
              <a16:creationId xmlns:a16="http://schemas.microsoft.com/office/drawing/2014/main" id="{1D44717A-985D-4955-BFD7-6C7A12E4969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61" name="Line 211">
          <a:extLst>
            <a:ext uri="{FF2B5EF4-FFF2-40B4-BE49-F238E27FC236}">
              <a16:creationId xmlns:a16="http://schemas.microsoft.com/office/drawing/2014/main" id="{58F57691-5E96-4096-A851-513696D987A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62" name="Line 210">
          <a:extLst>
            <a:ext uri="{FF2B5EF4-FFF2-40B4-BE49-F238E27FC236}">
              <a16:creationId xmlns:a16="http://schemas.microsoft.com/office/drawing/2014/main" id="{A228E448-44C0-4B11-999D-72D65C250E8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63" name="Line 209">
          <a:extLst>
            <a:ext uri="{FF2B5EF4-FFF2-40B4-BE49-F238E27FC236}">
              <a16:creationId xmlns:a16="http://schemas.microsoft.com/office/drawing/2014/main" id="{CE58C56E-7674-4F6D-90C1-2B2E55F4AAC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64" name="Line 208">
          <a:extLst>
            <a:ext uri="{FF2B5EF4-FFF2-40B4-BE49-F238E27FC236}">
              <a16:creationId xmlns:a16="http://schemas.microsoft.com/office/drawing/2014/main" id="{43D74FEC-6D74-4192-B057-18C891DB8D7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65" name="Line 207">
          <a:extLst>
            <a:ext uri="{FF2B5EF4-FFF2-40B4-BE49-F238E27FC236}">
              <a16:creationId xmlns:a16="http://schemas.microsoft.com/office/drawing/2014/main" id="{BE76BFEA-49C9-4959-A8C8-C601A712030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66" name="Line 206">
          <a:extLst>
            <a:ext uri="{FF2B5EF4-FFF2-40B4-BE49-F238E27FC236}">
              <a16:creationId xmlns:a16="http://schemas.microsoft.com/office/drawing/2014/main" id="{00D7039F-432C-4360-8F4F-DEFC74A82B4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67" name="Line 205">
          <a:extLst>
            <a:ext uri="{FF2B5EF4-FFF2-40B4-BE49-F238E27FC236}">
              <a16:creationId xmlns:a16="http://schemas.microsoft.com/office/drawing/2014/main" id="{3FA4379D-CB61-4975-89BC-7EFD332FD46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68" name="Line 204">
          <a:extLst>
            <a:ext uri="{FF2B5EF4-FFF2-40B4-BE49-F238E27FC236}">
              <a16:creationId xmlns:a16="http://schemas.microsoft.com/office/drawing/2014/main" id="{69ED537B-331D-4D05-81CB-08FF6352B56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69" name="Line 203">
          <a:extLst>
            <a:ext uri="{FF2B5EF4-FFF2-40B4-BE49-F238E27FC236}">
              <a16:creationId xmlns:a16="http://schemas.microsoft.com/office/drawing/2014/main" id="{B5A2DE6A-87AA-4B0B-A1E8-A18F8C804FA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70" name="Line 202">
          <a:extLst>
            <a:ext uri="{FF2B5EF4-FFF2-40B4-BE49-F238E27FC236}">
              <a16:creationId xmlns:a16="http://schemas.microsoft.com/office/drawing/2014/main" id="{40071ECB-94DC-40F7-A8B5-A073F9F009F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71" name="Line 201">
          <a:extLst>
            <a:ext uri="{FF2B5EF4-FFF2-40B4-BE49-F238E27FC236}">
              <a16:creationId xmlns:a16="http://schemas.microsoft.com/office/drawing/2014/main" id="{791F0B1C-BD90-4802-8A24-1FC6C243433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72" name="Line 200">
          <a:extLst>
            <a:ext uri="{FF2B5EF4-FFF2-40B4-BE49-F238E27FC236}">
              <a16:creationId xmlns:a16="http://schemas.microsoft.com/office/drawing/2014/main" id="{A7E35A12-5A53-44D3-ACB7-094D4C76AE5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73" name="Line 199">
          <a:extLst>
            <a:ext uri="{FF2B5EF4-FFF2-40B4-BE49-F238E27FC236}">
              <a16:creationId xmlns:a16="http://schemas.microsoft.com/office/drawing/2014/main" id="{AC3F827A-8700-4133-A745-F0777CEC74A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74" name="Line 198">
          <a:extLst>
            <a:ext uri="{FF2B5EF4-FFF2-40B4-BE49-F238E27FC236}">
              <a16:creationId xmlns:a16="http://schemas.microsoft.com/office/drawing/2014/main" id="{D997FB84-F244-405F-A251-602FED1D39F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75" name="Line 197">
          <a:extLst>
            <a:ext uri="{FF2B5EF4-FFF2-40B4-BE49-F238E27FC236}">
              <a16:creationId xmlns:a16="http://schemas.microsoft.com/office/drawing/2014/main" id="{1001E1E1-38EF-4A6E-BC7D-25570EC5D0A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76" name="Line 196">
          <a:extLst>
            <a:ext uri="{FF2B5EF4-FFF2-40B4-BE49-F238E27FC236}">
              <a16:creationId xmlns:a16="http://schemas.microsoft.com/office/drawing/2014/main" id="{6123D9CD-F457-42C1-8E80-59EC271747E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77" name="Line 195">
          <a:extLst>
            <a:ext uri="{FF2B5EF4-FFF2-40B4-BE49-F238E27FC236}">
              <a16:creationId xmlns:a16="http://schemas.microsoft.com/office/drawing/2014/main" id="{1278F593-DB67-44AF-BB7C-07DC2E9C244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78" name="Line 194">
          <a:extLst>
            <a:ext uri="{FF2B5EF4-FFF2-40B4-BE49-F238E27FC236}">
              <a16:creationId xmlns:a16="http://schemas.microsoft.com/office/drawing/2014/main" id="{60269BD1-DC13-46B3-8B7F-0A37876A235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79" name="Line 193">
          <a:extLst>
            <a:ext uri="{FF2B5EF4-FFF2-40B4-BE49-F238E27FC236}">
              <a16:creationId xmlns:a16="http://schemas.microsoft.com/office/drawing/2014/main" id="{E772DBC1-591B-4D7F-B983-0CEE06B5862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80" name="Line 192">
          <a:extLst>
            <a:ext uri="{FF2B5EF4-FFF2-40B4-BE49-F238E27FC236}">
              <a16:creationId xmlns:a16="http://schemas.microsoft.com/office/drawing/2014/main" id="{C8C206EF-030B-480D-94ED-F1BA8B4E335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81" name="Line 191">
          <a:extLst>
            <a:ext uri="{FF2B5EF4-FFF2-40B4-BE49-F238E27FC236}">
              <a16:creationId xmlns:a16="http://schemas.microsoft.com/office/drawing/2014/main" id="{7B8EDF5D-8BA4-431D-B64A-83F64ABDA59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82" name="Line 190">
          <a:extLst>
            <a:ext uri="{FF2B5EF4-FFF2-40B4-BE49-F238E27FC236}">
              <a16:creationId xmlns:a16="http://schemas.microsoft.com/office/drawing/2014/main" id="{9570DC16-0F96-4CF5-8F89-984600BD6BF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83" name="Line 189">
          <a:extLst>
            <a:ext uri="{FF2B5EF4-FFF2-40B4-BE49-F238E27FC236}">
              <a16:creationId xmlns:a16="http://schemas.microsoft.com/office/drawing/2014/main" id="{08103997-4072-4513-839F-9080B6D7DBD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84" name="Line 188">
          <a:extLst>
            <a:ext uri="{FF2B5EF4-FFF2-40B4-BE49-F238E27FC236}">
              <a16:creationId xmlns:a16="http://schemas.microsoft.com/office/drawing/2014/main" id="{8AFE3A8C-0017-4807-BE1D-42D9CD54966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85" name="Line 187">
          <a:extLst>
            <a:ext uri="{FF2B5EF4-FFF2-40B4-BE49-F238E27FC236}">
              <a16:creationId xmlns:a16="http://schemas.microsoft.com/office/drawing/2014/main" id="{50B7F8F1-D190-4689-8632-125ED10B557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86" name="Line 186">
          <a:extLst>
            <a:ext uri="{FF2B5EF4-FFF2-40B4-BE49-F238E27FC236}">
              <a16:creationId xmlns:a16="http://schemas.microsoft.com/office/drawing/2014/main" id="{683F87ED-0892-4958-AD4B-533D4AAAD2A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87" name="Line 185">
          <a:extLst>
            <a:ext uri="{FF2B5EF4-FFF2-40B4-BE49-F238E27FC236}">
              <a16:creationId xmlns:a16="http://schemas.microsoft.com/office/drawing/2014/main" id="{D58AD556-A404-4DC9-92BE-E7266050ED1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88" name="Line 184">
          <a:extLst>
            <a:ext uri="{FF2B5EF4-FFF2-40B4-BE49-F238E27FC236}">
              <a16:creationId xmlns:a16="http://schemas.microsoft.com/office/drawing/2014/main" id="{E4DF71DD-FEB0-478C-A28C-CFB71D43734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89" name="Line 183">
          <a:extLst>
            <a:ext uri="{FF2B5EF4-FFF2-40B4-BE49-F238E27FC236}">
              <a16:creationId xmlns:a16="http://schemas.microsoft.com/office/drawing/2014/main" id="{9B2AB116-4EEA-4C81-BFED-C02A3928A1C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1990" name="Line 182">
          <a:extLst>
            <a:ext uri="{FF2B5EF4-FFF2-40B4-BE49-F238E27FC236}">
              <a16:creationId xmlns:a16="http://schemas.microsoft.com/office/drawing/2014/main" id="{4328C27F-BA2B-4FA9-8440-552A5E3E945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1991" name="Line 181">
          <a:extLst>
            <a:ext uri="{FF2B5EF4-FFF2-40B4-BE49-F238E27FC236}">
              <a16:creationId xmlns:a16="http://schemas.microsoft.com/office/drawing/2014/main" id="{B5E9BE90-B202-4C93-8C46-301A478C5B36}"/>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1992" name="Line 180">
          <a:extLst>
            <a:ext uri="{FF2B5EF4-FFF2-40B4-BE49-F238E27FC236}">
              <a16:creationId xmlns:a16="http://schemas.microsoft.com/office/drawing/2014/main" id="{94BCA34B-3C27-4583-8ACB-8DD7731C03BD}"/>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1993" name="Line 179">
          <a:extLst>
            <a:ext uri="{FF2B5EF4-FFF2-40B4-BE49-F238E27FC236}">
              <a16:creationId xmlns:a16="http://schemas.microsoft.com/office/drawing/2014/main" id="{935FF50F-EE99-422E-8977-B54C692BFE81}"/>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1994" name="Line 178">
          <a:extLst>
            <a:ext uri="{FF2B5EF4-FFF2-40B4-BE49-F238E27FC236}">
              <a16:creationId xmlns:a16="http://schemas.microsoft.com/office/drawing/2014/main" id="{DAE61491-E260-4F52-BF31-8ADC1C8CBDD7}"/>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1995" name="Line 177">
          <a:extLst>
            <a:ext uri="{FF2B5EF4-FFF2-40B4-BE49-F238E27FC236}">
              <a16:creationId xmlns:a16="http://schemas.microsoft.com/office/drawing/2014/main" id="{B2E302FA-F48B-4F84-ACD0-7DD893ADAC08}"/>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1996" name="Line 176">
          <a:extLst>
            <a:ext uri="{FF2B5EF4-FFF2-40B4-BE49-F238E27FC236}">
              <a16:creationId xmlns:a16="http://schemas.microsoft.com/office/drawing/2014/main" id="{6991EC6C-3767-4A11-949D-000B27A6B07A}"/>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1997" name="Line 175">
          <a:extLst>
            <a:ext uri="{FF2B5EF4-FFF2-40B4-BE49-F238E27FC236}">
              <a16:creationId xmlns:a16="http://schemas.microsoft.com/office/drawing/2014/main" id="{D57722E4-0AA9-4C42-8A2D-3052179517E5}"/>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1998" name="Line 174">
          <a:extLst>
            <a:ext uri="{FF2B5EF4-FFF2-40B4-BE49-F238E27FC236}">
              <a16:creationId xmlns:a16="http://schemas.microsoft.com/office/drawing/2014/main" id="{64A84EA1-11CC-4A3C-8A88-5FFCC1E59F98}"/>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1999" name="Line 173">
          <a:extLst>
            <a:ext uri="{FF2B5EF4-FFF2-40B4-BE49-F238E27FC236}">
              <a16:creationId xmlns:a16="http://schemas.microsoft.com/office/drawing/2014/main" id="{40C53138-A44A-49B9-B9D1-8C3479218727}"/>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000" name="Line 172">
          <a:extLst>
            <a:ext uri="{FF2B5EF4-FFF2-40B4-BE49-F238E27FC236}">
              <a16:creationId xmlns:a16="http://schemas.microsoft.com/office/drawing/2014/main" id="{2C21B4FD-07D5-484E-AAE7-D16C91FB9062}"/>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190500</xdr:colOff>
      <xdr:row>19</xdr:row>
      <xdr:rowOff>0</xdr:rowOff>
    </xdr:from>
    <xdr:to>
      <xdr:col>1</xdr:col>
      <xdr:colOff>190500</xdr:colOff>
      <xdr:row>19</xdr:row>
      <xdr:rowOff>0</xdr:rowOff>
    </xdr:to>
    <xdr:sp macro="" textlink="">
      <xdr:nvSpPr>
        <xdr:cNvPr id="2001" name="Line 171">
          <a:extLst>
            <a:ext uri="{FF2B5EF4-FFF2-40B4-BE49-F238E27FC236}">
              <a16:creationId xmlns:a16="http://schemas.microsoft.com/office/drawing/2014/main" id="{E1004C05-DA61-480E-97AE-F9A3A2FDB3FF}"/>
            </a:ext>
          </a:extLst>
        </xdr:cNvPr>
        <xdr:cNvSpPr>
          <a:spLocks noChangeShapeType="1"/>
        </xdr:cNvSpPr>
      </xdr:nvSpPr>
      <xdr:spPr bwMode="auto">
        <a:xfrm>
          <a:off x="5905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002" name="Line 170">
          <a:extLst>
            <a:ext uri="{FF2B5EF4-FFF2-40B4-BE49-F238E27FC236}">
              <a16:creationId xmlns:a16="http://schemas.microsoft.com/office/drawing/2014/main" id="{9F183C91-ABC4-436F-8BB1-7CA80059095A}"/>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003" name="Line 169">
          <a:extLst>
            <a:ext uri="{FF2B5EF4-FFF2-40B4-BE49-F238E27FC236}">
              <a16:creationId xmlns:a16="http://schemas.microsoft.com/office/drawing/2014/main" id="{7A494E97-7739-40B9-A497-71FB23E45B3B}"/>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004" name="Line 168">
          <a:extLst>
            <a:ext uri="{FF2B5EF4-FFF2-40B4-BE49-F238E27FC236}">
              <a16:creationId xmlns:a16="http://schemas.microsoft.com/office/drawing/2014/main" id="{0DFA3205-BB44-459A-8943-7B309683E17C}"/>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005" name="Line 167">
          <a:extLst>
            <a:ext uri="{FF2B5EF4-FFF2-40B4-BE49-F238E27FC236}">
              <a16:creationId xmlns:a16="http://schemas.microsoft.com/office/drawing/2014/main" id="{9C3AF6E0-EB27-4A72-81EA-28F9FFE32D4F}"/>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006" name="Line 166">
          <a:extLst>
            <a:ext uri="{FF2B5EF4-FFF2-40B4-BE49-F238E27FC236}">
              <a16:creationId xmlns:a16="http://schemas.microsoft.com/office/drawing/2014/main" id="{29A2CDEF-59C3-465B-A105-120898ADAC1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007" name="Line 165">
          <a:extLst>
            <a:ext uri="{FF2B5EF4-FFF2-40B4-BE49-F238E27FC236}">
              <a16:creationId xmlns:a16="http://schemas.microsoft.com/office/drawing/2014/main" id="{63F9F47F-F7E7-46DD-B248-11BC8CCC5C8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008" name="Line 164">
          <a:extLst>
            <a:ext uri="{FF2B5EF4-FFF2-40B4-BE49-F238E27FC236}">
              <a16:creationId xmlns:a16="http://schemas.microsoft.com/office/drawing/2014/main" id="{66F10D54-E015-4C6D-B3DA-BFE3ED58E2CE}"/>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009" name="Line 163">
          <a:extLst>
            <a:ext uri="{FF2B5EF4-FFF2-40B4-BE49-F238E27FC236}">
              <a16:creationId xmlns:a16="http://schemas.microsoft.com/office/drawing/2014/main" id="{67E2AEC0-C708-40BE-8FA4-FE623EF5316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010" name="Line 162">
          <a:extLst>
            <a:ext uri="{FF2B5EF4-FFF2-40B4-BE49-F238E27FC236}">
              <a16:creationId xmlns:a16="http://schemas.microsoft.com/office/drawing/2014/main" id="{19EB9FBA-5F93-4DA3-8794-D42CC58B26F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011" name="Line 161">
          <a:extLst>
            <a:ext uri="{FF2B5EF4-FFF2-40B4-BE49-F238E27FC236}">
              <a16:creationId xmlns:a16="http://schemas.microsoft.com/office/drawing/2014/main" id="{F0609FA8-49D2-4840-BEE8-468346F0B5D5}"/>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012" name="Line 160">
          <a:extLst>
            <a:ext uri="{FF2B5EF4-FFF2-40B4-BE49-F238E27FC236}">
              <a16:creationId xmlns:a16="http://schemas.microsoft.com/office/drawing/2014/main" id="{3F8D4268-D9EE-4EA2-9B8C-D162A521F18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013" name="Line 159">
          <a:extLst>
            <a:ext uri="{FF2B5EF4-FFF2-40B4-BE49-F238E27FC236}">
              <a16:creationId xmlns:a16="http://schemas.microsoft.com/office/drawing/2014/main" id="{972839F4-8E11-46BC-B3F8-1AFF8A98866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014" name="Line 158">
          <a:extLst>
            <a:ext uri="{FF2B5EF4-FFF2-40B4-BE49-F238E27FC236}">
              <a16:creationId xmlns:a16="http://schemas.microsoft.com/office/drawing/2014/main" id="{7229A3D6-EE19-44F8-ACE5-E6DC38261CAA}"/>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015" name="Line 157">
          <a:extLst>
            <a:ext uri="{FF2B5EF4-FFF2-40B4-BE49-F238E27FC236}">
              <a16:creationId xmlns:a16="http://schemas.microsoft.com/office/drawing/2014/main" id="{AB1AF32F-4AD3-4777-86B7-7BABF7247F3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016" name="Line 156">
          <a:extLst>
            <a:ext uri="{FF2B5EF4-FFF2-40B4-BE49-F238E27FC236}">
              <a16:creationId xmlns:a16="http://schemas.microsoft.com/office/drawing/2014/main" id="{56A67197-6715-40F4-9EF2-D7279ADA508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017" name="Line 155">
          <a:extLst>
            <a:ext uri="{FF2B5EF4-FFF2-40B4-BE49-F238E27FC236}">
              <a16:creationId xmlns:a16="http://schemas.microsoft.com/office/drawing/2014/main" id="{E15C83C9-3939-4D87-A079-27E43047DA69}"/>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018" name="Line 154">
          <a:extLst>
            <a:ext uri="{FF2B5EF4-FFF2-40B4-BE49-F238E27FC236}">
              <a16:creationId xmlns:a16="http://schemas.microsoft.com/office/drawing/2014/main" id="{65642D91-F3D7-49F9-8A9C-38D6DE67294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019" name="Line 153">
          <a:extLst>
            <a:ext uri="{FF2B5EF4-FFF2-40B4-BE49-F238E27FC236}">
              <a16:creationId xmlns:a16="http://schemas.microsoft.com/office/drawing/2014/main" id="{0760C683-2224-42BD-8BCF-3666752E97B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020" name="Line 152">
          <a:extLst>
            <a:ext uri="{FF2B5EF4-FFF2-40B4-BE49-F238E27FC236}">
              <a16:creationId xmlns:a16="http://schemas.microsoft.com/office/drawing/2014/main" id="{4F180B67-CEDB-45FD-B179-D7DFB15F7135}"/>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021" name="Line 151">
          <a:extLst>
            <a:ext uri="{FF2B5EF4-FFF2-40B4-BE49-F238E27FC236}">
              <a16:creationId xmlns:a16="http://schemas.microsoft.com/office/drawing/2014/main" id="{E47A4A66-A723-4E2A-A767-68941083CFE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022" name="Line 150">
          <a:extLst>
            <a:ext uri="{FF2B5EF4-FFF2-40B4-BE49-F238E27FC236}">
              <a16:creationId xmlns:a16="http://schemas.microsoft.com/office/drawing/2014/main" id="{6ED40757-692E-466E-BF69-18F96E9C0E4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023" name="Line 149">
          <a:extLst>
            <a:ext uri="{FF2B5EF4-FFF2-40B4-BE49-F238E27FC236}">
              <a16:creationId xmlns:a16="http://schemas.microsoft.com/office/drawing/2014/main" id="{C35D5CFB-9154-4542-B71D-1FD0945F9FA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024" name="Line 148">
          <a:extLst>
            <a:ext uri="{FF2B5EF4-FFF2-40B4-BE49-F238E27FC236}">
              <a16:creationId xmlns:a16="http://schemas.microsoft.com/office/drawing/2014/main" id="{0391A9ED-0EB5-40AE-9C92-6808D49E202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025" name="Line 147">
          <a:extLst>
            <a:ext uri="{FF2B5EF4-FFF2-40B4-BE49-F238E27FC236}">
              <a16:creationId xmlns:a16="http://schemas.microsoft.com/office/drawing/2014/main" id="{88A4F237-00FA-4EBB-8154-6D6069CD6A1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026" name="Line 146">
          <a:extLst>
            <a:ext uri="{FF2B5EF4-FFF2-40B4-BE49-F238E27FC236}">
              <a16:creationId xmlns:a16="http://schemas.microsoft.com/office/drawing/2014/main" id="{4CB6A448-62A0-49AB-8408-52E3BBED192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027" name="Line 145">
          <a:extLst>
            <a:ext uri="{FF2B5EF4-FFF2-40B4-BE49-F238E27FC236}">
              <a16:creationId xmlns:a16="http://schemas.microsoft.com/office/drawing/2014/main" id="{4781996B-C8E8-4DC8-88CE-EF3BF4F26359}"/>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028" name="Line 144">
          <a:extLst>
            <a:ext uri="{FF2B5EF4-FFF2-40B4-BE49-F238E27FC236}">
              <a16:creationId xmlns:a16="http://schemas.microsoft.com/office/drawing/2014/main" id="{A1B07590-DC30-4BFD-988D-05D49294E40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029" name="Line 143">
          <a:extLst>
            <a:ext uri="{FF2B5EF4-FFF2-40B4-BE49-F238E27FC236}">
              <a16:creationId xmlns:a16="http://schemas.microsoft.com/office/drawing/2014/main" id="{A56EF69E-54BF-4FC7-A0E6-165C921281FB}"/>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30" name="Line 142">
          <a:extLst>
            <a:ext uri="{FF2B5EF4-FFF2-40B4-BE49-F238E27FC236}">
              <a16:creationId xmlns:a16="http://schemas.microsoft.com/office/drawing/2014/main" id="{FA1FC015-2651-4379-A40A-A7C9BF0EA3E8}"/>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31" name="Line 141">
          <a:extLst>
            <a:ext uri="{FF2B5EF4-FFF2-40B4-BE49-F238E27FC236}">
              <a16:creationId xmlns:a16="http://schemas.microsoft.com/office/drawing/2014/main" id="{6C1157FB-2A1E-4358-9891-49EE6E3C3A94}"/>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32" name="Line 140">
          <a:extLst>
            <a:ext uri="{FF2B5EF4-FFF2-40B4-BE49-F238E27FC236}">
              <a16:creationId xmlns:a16="http://schemas.microsoft.com/office/drawing/2014/main" id="{821F03C2-5BAA-437C-8AC1-1F1E7FE5B795}"/>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33" name="Line 139">
          <a:extLst>
            <a:ext uri="{FF2B5EF4-FFF2-40B4-BE49-F238E27FC236}">
              <a16:creationId xmlns:a16="http://schemas.microsoft.com/office/drawing/2014/main" id="{B4A74F9E-24E5-4EE4-81BA-381995AC777C}"/>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34" name="Line 138">
          <a:extLst>
            <a:ext uri="{FF2B5EF4-FFF2-40B4-BE49-F238E27FC236}">
              <a16:creationId xmlns:a16="http://schemas.microsoft.com/office/drawing/2014/main" id="{5BB4BC2A-AC13-4203-9CDF-07CC5ACDBB21}"/>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35" name="Line 137">
          <a:extLst>
            <a:ext uri="{FF2B5EF4-FFF2-40B4-BE49-F238E27FC236}">
              <a16:creationId xmlns:a16="http://schemas.microsoft.com/office/drawing/2014/main" id="{8FFC2993-023B-472F-B229-FAEDDD82CFD1}"/>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36" name="Line 136">
          <a:extLst>
            <a:ext uri="{FF2B5EF4-FFF2-40B4-BE49-F238E27FC236}">
              <a16:creationId xmlns:a16="http://schemas.microsoft.com/office/drawing/2014/main" id="{91D344D6-9453-495F-B4F7-A71C341F714B}"/>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37" name="Line 135">
          <a:extLst>
            <a:ext uri="{FF2B5EF4-FFF2-40B4-BE49-F238E27FC236}">
              <a16:creationId xmlns:a16="http://schemas.microsoft.com/office/drawing/2014/main" id="{C58D46A9-D4B7-458D-8DD3-CDCFF7152217}"/>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38" name="Line 134">
          <a:extLst>
            <a:ext uri="{FF2B5EF4-FFF2-40B4-BE49-F238E27FC236}">
              <a16:creationId xmlns:a16="http://schemas.microsoft.com/office/drawing/2014/main" id="{932ACEA5-CDBE-413B-8170-5F56645FC3C3}"/>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39" name="Line 133">
          <a:extLst>
            <a:ext uri="{FF2B5EF4-FFF2-40B4-BE49-F238E27FC236}">
              <a16:creationId xmlns:a16="http://schemas.microsoft.com/office/drawing/2014/main" id="{5C93AF85-DAFE-4EEC-90CA-4856EC0F2B3A}"/>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40" name="Line 132">
          <a:extLst>
            <a:ext uri="{FF2B5EF4-FFF2-40B4-BE49-F238E27FC236}">
              <a16:creationId xmlns:a16="http://schemas.microsoft.com/office/drawing/2014/main" id="{C79082B7-5B6F-4640-9DA9-B5D7353CA65F}"/>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41" name="Line 131">
          <a:extLst>
            <a:ext uri="{FF2B5EF4-FFF2-40B4-BE49-F238E27FC236}">
              <a16:creationId xmlns:a16="http://schemas.microsoft.com/office/drawing/2014/main" id="{C48A475C-109B-474E-93BF-3D0043F6145E}"/>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19</xdr:row>
      <xdr:rowOff>0</xdr:rowOff>
    </xdr:from>
    <xdr:to>
      <xdr:col>1</xdr:col>
      <xdr:colOff>447675</xdr:colOff>
      <xdr:row>19</xdr:row>
      <xdr:rowOff>0</xdr:rowOff>
    </xdr:to>
    <xdr:sp macro="" textlink="">
      <xdr:nvSpPr>
        <xdr:cNvPr id="2042" name="Line 130">
          <a:extLst>
            <a:ext uri="{FF2B5EF4-FFF2-40B4-BE49-F238E27FC236}">
              <a16:creationId xmlns:a16="http://schemas.microsoft.com/office/drawing/2014/main" id="{DF57FEBF-7931-45EB-B368-E5CA08E001C6}"/>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43" name="Line 129">
          <a:extLst>
            <a:ext uri="{FF2B5EF4-FFF2-40B4-BE49-F238E27FC236}">
              <a16:creationId xmlns:a16="http://schemas.microsoft.com/office/drawing/2014/main" id="{4E69D126-121F-44F3-A03A-76ED61C9239D}"/>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19</xdr:row>
      <xdr:rowOff>0</xdr:rowOff>
    </xdr:from>
    <xdr:to>
      <xdr:col>1</xdr:col>
      <xdr:colOff>447675</xdr:colOff>
      <xdr:row>19</xdr:row>
      <xdr:rowOff>0</xdr:rowOff>
    </xdr:to>
    <xdr:sp macro="" textlink="">
      <xdr:nvSpPr>
        <xdr:cNvPr id="2044" name="Line 128">
          <a:extLst>
            <a:ext uri="{FF2B5EF4-FFF2-40B4-BE49-F238E27FC236}">
              <a16:creationId xmlns:a16="http://schemas.microsoft.com/office/drawing/2014/main" id="{184A023A-8967-4FF0-863B-8F3944DAE974}"/>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19</xdr:row>
      <xdr:rowOff>0</xdr:rowOff>
    </xdr:from>
    <xdr:to>
      <xdr:col>1</xdr:col>
      <xdr:colOff>447675</xdr:colOff>
      <xdr:row>19</xdr:row>
      <xdr:rowOff>0</xdr:rowOff>
    </xdr:to>
    <xdr:sp macro="" textlink="">
      <xdr:nvSpPr>
        <xdr:cNvPr id="2045" name="Line 127">
          <a:extLst>
            <a:ext uri="{FF2B5EF4-FFF2-40B4-BE49-F238E27FC236}">
              <a16:creationId xmlns:a16="http://schemas.microsoft.com/office/drawing/2014/main" id="{63E0FF4E-2555-4728-9C84-130F73ED094B}"/>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46" name="Line 126">
          <a:extLst>
            <a:ext uri="{FF2B5EF4-FFF2-40B4-BE49-F238E27FC236}">
              <a16:creationId xmlns:a16="http://schemas.microsoft.com/office/drawing/2014/main" id="{6D7D310D-F654-4B34-A81C-5C18052824B7}"/>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47" name="Line 125">
          <a:extLst>
            <a:ext uri="{FF2B5EF4-FFF2-40B4-BE49-F238E27FC236}">
              <a16:creationId xmlns:a16="http://schemas.microsoft.com/office/drawing/2014/main" id="{9CC25F5F-4FD2-4224-A270-208DEBB89DEA}"/>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48" name="Line 124">
          <a:extLst>
            <a:ext uri="{FF2B5EF4-FFF2-40B4-BE49-F238E27FC236}">
              <a16:creationId xmlns:a16="http://schemas.microsoft.com/office/drawing/2014/main" id="{759C9E3F-A90C-4623-9976-534EBE7DD5A7}"/>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49" name="Line 123">
          <a:extLst>
            <a:ext uri="{FF2B5EF4-FFF2-40B4-BE49-F238E27FC236}">
              <a16:creationId xmlns:a16="http://schemas.microsoft.com/office/drawing/2014/main" id="{314F8258-F01A-4165-BE93-DCA2EFAA9A9B}"/>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50" name="Line 122">
          <a:extLst>
            <a:ext uri="{FF2B5EF4-FFF2-40B4-BE49-F238E27FC236}">
              <a16:creationId xmlns:a16="http://schemas.microsoft.com/office/drawing/2014/main" id="{E6779A29-D8FA-4C5C-B56F-3F4734539EFC}"/>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51" name="Line 121">
          <a:extLst>
            <a:ext uri="{FF2B5EF4-FFF2-40B4-BE49-F238E27FC236}">
              <a16:creationId xmlns:a16="http://schemas.microsoft.com/office/drawing/2014/main" id="{66656D16-351E-4C91-B750-3FE317AC9549}"/>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19</xdr:row>
      <xdr:rowOff>0</xdr:rowOff>
    </xdr:from>
    <xdr:to>
      <xdr:col>1</xdr:col>
      <xdr:colOff>447675</xdr:colOff>
      <xdr:row>19</xdr:row>
      <xdr:rowOff>0</xdr:rowOff>
    </xdr:to>
    <xdr:sp macro="" textlink="">
      <xdr:nvSpPr>
        <xdr:cNvPr id="2052" name="Line 120">
          <a:extLst>
            <a:ext uri="{FF2B5EF4-FFF2-40B4-BE49-F238E27FC236}">
              <a16:creationId xmlns:a16="http://schemas.microsoft.com/office/drawing/2014/main" id="{F8CFBB0E-672A-458A-ADBF-987236F5844C}"/>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53" name="Line 119">
          <a:extLst>
            <a:ext uri="{FF2B5EF4-FFF2-40B4-BE49-F238E27FC236}">
              <a16:creationId xmlns:a16="http://schemas.microsoft.com/office/drawing/2014/main" id="{D178F30C-E062-4D4E-80D4-CAF587EB946C}"/>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54" name="Line 118">
          <a:extLst>
            <a:ext uri="{FF2B5EF4-FFF2-40B4-BE49-F238E27FC236}">
              <a16:creationId xmlns:a16="http://schemas.microsoft.com/office/drawing/2014/main" id="{96801BCE-6DD4-4E02-B22A-094E705C050E}"/>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55" name="Line 117">
          <a:extLst>
            <a:ext uri="{FF2B5EF4-FFF2-40B4-BE49-F238E27FC236}">
              <a16:creationId xmlns:a16="http://schemas.microsoft.com/office/drawing/2014/main" id="{4FB3BBFC-3C50-49A6-A953-7394EE7C729D}"/>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56" name="Line 116">
          <a:extLst>
            <a:ext uri="{FF2B5EF4-FFF2-40B4-BE49-F238E27FC236}">
              <a16:creationId xmlns:a16="http://schemas.microsoft.com/office/drawing/2014/main" id="{7085A8BC-FC40-4572-B410-F6E55548C50F}"/>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57" name="Line 115">
          <a:extLst>
            <a:ext uri="{FF2B5EF4-FFF2-40B4-BE49-F238E27FC236}">
              <a16:creationId xmlns:a16="http://schemas.microsoft.com/office/drawing/2014/main" id="{98FF52B0-2F6F-4CD2-92B0-764653F05C46}"/>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58" name="Line 114">
          <a:extLst>
            <a:ext uri="{FF2B5EF4-FFF2-40B4-BE49-F238E27FC236}">
              <a16:creationId xmlns:a16="http://schemas.microsoft.com/office/drawing/2014/main" id="{66305FB0-FDA4-4110-86A1-D480FCFD0994}"/>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59" name="Line 113">
          <a:extLst>
            <a:ext uri="{FF2B5EF4-FFF2-40B4-BE49-F238E27FC236}">
              <a16:creationId xmlns:a16="http://schemas.microsoft.com/office/drawing/2014/main" id="{F18E5F92-3162-4C24-93E4-6877BE64C905}"/>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60" name="Line 112">
          <a:extLst>
            <a:ext uri="{FF2B5EF4-FFF2-40B4-BE49-F238E27FC236}">
              <a16:creationId xmlns:a16="http://schemas.microsoft.com/office/drawing/2014/main" id="{21DAB559-2B96-45A5-ACAB-6E3FCC7E7448}"/>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19</xdr:row>
      <xdr:rowOff>0</xdr:rowOff>
    </xdr:from>
    <xdr:to>
      <xdr:col>1</xdr:col>
      <xdr:colOff>447675</xdr:colOff>
      <xdr:row>19</xdr:row>
      <xdr:rowOff>0</xdr:rowOff>
    </xdr:to>
    <xdr:sp macro="" textlink="">
      <xdr:nvSpPr>
        <xdr:cNvPr id="2061" name="Line 111">
          <a:extLst>
            <a:ext uri="{FF2B5EF4-FFF2-40B4-BE49-F238E27FC236}">
              <a16:creationId xmlns:a16="http://schemas.microsoft.com/office/drawing/2014/main" id="{2AA40711-76B5-4D02-822D-6E54D1A0CEB4}"/>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62" name="Line 110">
          <a:extLst>
            <a:ext uri="{FF2B5EF4-FFF2-40B4-BE49-F238E27FC236}">
              <a16:creationId xmlns:a16="http://schemas.microsoft.com/office/drawing/2014/main" id="{A3C21C7C-CB82-44CF-901C-C5B920249DC3}"/>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63" name="Line 109">
          <a:extLst>
            <a:ext uri="{FF2B5EF4-FFF2-40B4-BE49-F238E27FC236}">
              <a16:creationId xmlns:a16="http://schemas.microsoft.com/office/drawing/2014/main" id="{C741BB10-BD9F-47C7-8C53-D9A757841998}"/>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64" name="Line 108">
          <a:extLst>
            <a:ext uri="{FF2B5EF4-FFF2-40B4-BE49-F238E27FC236}">
              <a16:creationId xmlns:a16="http://schemas.microsoft.com/office/drawing/2014/main" id="{4E16B39E-129C-41D0-BAFE-A85686E5577A}"/>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65" name="Line 107">
          <a:extLst>
            <a:ext uri="{FF2B5EF4-FFF2-40B4-BE49-F238E27FC236}">
              <a16:creationId xmlns:a16="http://schemas.microsoft.com/office/drawing/2014/main" id="{37B1C717-7CCF-4E47-A32E-12D6E3D2761D}"/>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66" name="Line 106">
          <a:extLst>
            <a:ext uri="{FF2B5EF4-FFF2-40B4-BE49-F238E27FC236}">
              <a16:creationId xmlns:a16="http://schemas.microsoft.com/office/drawing/2014/main" id="{933007C2-13A6-45AB-B4BD-10695D111B50}"/>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67" name="Line 105">
          <a:extLst>
            <a:ext uri="{FF2B5EF4-FFF2-40B4-BE49-F238E27FC236}">
              <a16:creationId xmlns:a16="http://schemas.microsoft.com/office/drawing/2014/main" id="{50A678C7-5E4D-4CA9-908B-93BAB2470E61}"/>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68" name="Line 104">
          <a:extLst>
            <a:ext uri="{FF2B5EF4-FFF2-40B4-BE49-F238E27FC236}">
              <a16:creationId xmlns:a16="http://schemas.microsoft.com/office/drawing/2014/main" id="{0D997293-0651-45B2-B4B5-9E919CBD9D43}"/>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69" name="Line 103">
          <a:extLst>
            <a:ext uri="{FF2B5EF4-FFF2-40B4-BE49-F238E27FC236}">
              <a16:creationId xmlns:a16="http://schemas.microsoft.com/office/drawing/2014/main" id="{19A5FBB3-51BA-4336-B2F2-E43B46EB031C}"/>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19</xdr:row>
      <xdr:rowOff>0</xdr:rowOff>
    </xdr:from>
    <xdr:to>
      <xdr:col>1</xdr:col>
      <xdr:colOff>447675</xdr:colOff>
      <xdr:row>19</xdr:row>
      <xdr:rowOff>0</xdr:rowOff>
    </xdr:to>
    <xdr:sp macro="" textlink="">
      <xdr:nvSpPr>
        <xdr:cNvPr id="2070" name="Line 102">
          <a:extLst>
            <a:ext uri="{FF2B5EF4-FFF2-40B4-BE49-F238E27FC236}">
              <a16:creationId xmlns:a16="http://schemas.microsoft.com/office/drawing/2014/main" id="{F5A343AC-83A6-48D0-BDDD-51E3E1042F05}"/>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71" name="Line 101">
          <a:extLst>
            <a:ext uri="{FF2B5EF4-FFF2-40B4-BE49-F238E27FC236}">
              <a16:creationId xmlns:a16="http://schemas.microsoft.com/office/drawing/2014/main" id="{4DA56FA4-F5D4-47E7-BC44-2DBE382C3CCC}"/>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72" name="Line 100">
          <a:extLst>
            <a:ext uri="{FF2B5EF4-FFF2-40B4-BE49-F238E27FC236}">
              <a16:creationId xmlns:a16="http://schemas.microsoft.com/office/drawing/2014/main" id="{2AD272B8-E2E2-49EC-84EC-8B344BF7FBB3}"/>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73" name="Line 99">
          <a:extLst>
            <a:ext uri="{FF2B5EF4-FFF2-40B4-BE49-F238E27FC236}">
              <a16:creationId xmlns:a16="http://schemas.microsoft.com/office/drawing/2014/main" id="{823C1BAA-F7FB-4E3A-A8DC-7213038BE156}"/>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74" name="Line 98">
          <a:extLst>
            <a:ext uri="{FF2B5EF4-FFF2-40B4-BE49-F238E27FC236}">
              <a16:creationId xmlns:a16="http://schemas.microsoft.com/office/drawing/2014/main" id="{A9BFDA31-BBF4-49F5-85F4-84CC974B8E6E}"/>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75" name="Line 97">
          <a:extLst>
            <a:ext uri="{FF2B5EF4-FFF2-40B4-BE49-F238E27FC236}">
              <a16:creationId xmlns:a16="http://schemas.microsoft.com/office/drawing/2014/main" id="{C549EA7B-4E96-4375-B496-4BCA7C3D7319}"/>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76" name="Line 96">
          <a:extLst>
            <a:ext uri="{FF2B5EF4-FFF2-40B4-BE49-F238E27FC236}">
              <a16:creationId xmlns:a16="http://schemas.microsoft.com/office/drawing/2014/main" id="{D6DEB12F-2BF3-4A8D-AE08-B39C60CC089F}"/>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77" name="Line 95">
          <a:extLst>
            <a:ext uri="{FF2B5EF4-FFF2-40B4-BE49-F238E27FC236}">
              <a16:creationId xmlns:a16="http://schemas.microsoft.com/office/drawing/2014/main" id="{DDDEA2EC-444F-41DE-89AB-B0E1DD45E93D}"/>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078" name="Line 94">
          <a:extLst>
            <a:ext uri="{FF2B5EF4-FFF2-40B4-BE49-F238E27FC236}">
              <a16:creationId xmlns:a16="http://schemas.microsoft.com/office/drawing/2014/main" id="{E451517F-D922-41F3-A27B-59AEAA74927B}"/>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19</xdr:row>
      <xdr:rowOff>0</xdr:rowOff>
    </xdr:from>
    <xdr:to>
      <xdr:col>1</xdr:col>
      <xdr:colOff>447675</xdr:colOff>
      <xdr:row>19</xdr:row>
      <xdr:rowOff>0</xdr:rowOff>
    </xdr:to>
    <xdr:sp macro="" textlink="">
      <xdr:nvSpPr>
        <xdr:cNvPr id="2079" name="Line 93">
          <a:extLst>
            <a:ext uri="{FF2B5EF4-FFF2-40B4-BE49-F238E27FC236}">
              <a16:creationId xmlns:a16="http://schemas.microsoft.com/office/drawing/2014/main" id="{11B68239-A1A1-429D-9E52-9F612A3C47CC}"/>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80" name="Line 92">
          <a:extLst>
            <a:ext uri="{FF2B5EF4-FFF2-40B4-BE49-F238E27FC236}">
              <a16:creationId xmlns:a16="http://schemas.microsoft.com/office/drawing/2014/main" id="{7658090D-9B82-440F-95FE-C2DE416F281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81" name="Line 91">
          <a:extLst>
            <a:ext uri="{FF2B5EF4-FFF2-40B4-BE49-F238E27FC236}">
              <a16:creationId xmlns:a16="http://schemas.microsoft.com/office/drawing/2014/main" id="{06320592-EEC2-4FA5-BFF8-3EDD6D754B76}"/>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82" name="Line 90">
          <a:extLst>
            <a:ext uri="{FF2B5EF4-FFF2-40B4-BE49-F238E27FC236}">
              <a16:creationId xmlns:a16="http://schemas.microsoft.com/office/drawing/2014/main" id="{B3467BAB-5694-4D2A-A1A4-0DEFB433D9F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83" name="Line 89">
          <a:extLst>
            <a:ext uri="{FF2B5EF4-FFF2-40B4-BE49-F238E27FC236}">
              <a16:creationId xmlns:a16="http://schemas.microsoft.com/office/drawing/2014/main" id="{3488B614-758C-436F-8B37-A7BBFCC1926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84" name="Line 88">
          <a:extLst>
            <a:ext uri="{FF2B5EF4-FFF2-40B4-BE49-F238E27FC236}">
              <a16:creationId xmlns:a16="http://schemas.microsoft.com/office/drawing/2014/main" id="{11C2F472-B448-4240-8F92-99826876765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85" name="Line 87">
          <a:extLst>
            <a:ext uri="{FF2B5EF4-FFF2-40B4-BE49-F238E27FC236}">
              <a16:creationId xmlns:a16="http://schemas.microsoft.com/office/drawing/2014/main" id="{C0CDE196-650C-48AE-8ACB-3D4D1AC84C0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86" name="Line 86">
          <a:extLst>
            <a:ext uri="{FF2B5EF4-FFF2-40B4-BE49-F238E27FC236}">
              <a16:creationId xmlns:a16="http://schemas.microsoft.com/office/drawing/2014/main" id="{4B53C0DB-718A-4A71-A970-67D901EEA5D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87" name="Line 85">
          <a:extLst>
            <a:ext uri="{FF2B5EF4-FFF2-40B4-BE49-F238E27FC236}">
              <a16:creationId xmlns:a16="http://schemas.microsoft.com/office/drawing/2014/main" id="{4E82744B-E2FF-4E7E-BC84-702D726B977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88" name="Line 84">
          <a:extLst>
            <a:ext uri="{FF2B5EF4-FFF2-40B4-BE49-F238E27FC236}">
              <a16:creationId xmlns:a16="http://schemas.microsoft.com/office/drawing/2014/main" id="{DF7A971C-7757-466A-BBD2-5206453A175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89" name="Line 83">
          <a:extLst>
            <a:ext uri="{FF2B5EF4-FFF2-40B4-BE49-F238E27FC236}">
              <a16:creationId xmlns:a16="http://schemas.microsoft.com/office/drawing/2014/main" id="{1E1831F6-95D9-4C5F-903F-1FEFB58182D6}"/>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19</xdr:row>
      <xdr:rowOff>0</xdr:rowOff>
    </xdr:from>
    <xdr:to>
      <xdr:col>1</xdr:col>
      <xdr:colOff>466725</xdr:colOff>
      <xdr:row>19</xdr:row>
      <xdr:rowOff>0</xdr:rowOff>
    </xdr:to>
    <xdr:sp macro="" textlink="">
      <xdr:nvSpPr>
        <xdr:cNvPr id="2090" name="Line 82">
          <a:extLst>
            <a:ext uri="{FF2B5EF4-FFF2-40B4-BE49-F238E27FC236}">
              <a16:creationId xmlns:a16="http://schemas.microsoft.com/office/drawing/2014/main" id="{26D13F70-B94A-469D-8C61-A1600F0443F2}"/>
            </a:ext>
          </a:extLst>
        </xdr:cNvPr>
        <xdr:cNvSpPr>
          <a:spLocks noChangeShapeType="1"/>
        </xdr:cNvSpPr>
      </xdr:nvSpPr>
      <xdr:spPr bwMode="auto">
        <a:xfrm>
          <a:off x="8667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91" name="Line 81">
          <a:extLst>
            <a:ext uri="{FF2B5EF4-FFF2-40B4-BE49-F238E27FC236}">
              <a16:creationId xmlns:a16="http://schemas.microsoft.com/office/drawing/2014/main" id="{1E9E9478-1092-4C29-B01D-BAF2F8BCEC4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92" name="Line 80">
          <a:extLst>
            <a:ext uri="{FF2B5EF4-FFF2-40B4-BE49-F238E27FC236}">
              <a16:creationId xmlns:a16="http://schemas.microsoft.com/office/drawing/2014/main" id="{FB372EA2-8EBC-4953-AD21-9B6034C29AB6}"/>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93" name="Line 79">
          <a:extLst>
            <a:ext uri="{FF2B5EF4-FFF2-40B4-BE49-F238E27FC236}">
              <a16:creationId xmlns:a16="http://schemas.microsoft.com/office/drawing/2014/main" id="{0133BED1-BED2-457D-928B-324D35FA2F4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94" name="Line 78">
          <a:extLst>
            <a:ext uri="{FF2B5EF4-FFF2-40B4-BE49-F238E27FC236}">
              <a16:creationId xmlns:a16="http://schemas.microsoft.com/office/drawing/2014/main" id="{703FBAF1-7C63-43F1-833D-D2CEEAB618C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95" name="Line 77">
          <a:extLst>
            <a:ext uri="{FF2B5EF4-FFF2-40B4-BE49-F238E27FC236}">
              <a16:creationId xmlns:a16="http://schemas.microsoft.com/office/drawing/2014/main" id="{A1BA54DA-8175-4DA8-B8AB-4D259CF724F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96" name="Line 76">
          <a:extLst>
            <a:ext uri="{FF2B5EF4-FFF2-40B4-BE49-F238E27FC236}">
              <a16:creationId xmlns:a16="http://schemas.microsoft.com/office/drawing/2014/main" id="{BE352090-5EB9-45FA-BCD0-85663D71BB7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97" name="Line 75">
          <a:extLst>
            <a:ext uri="{FF2B5EF4-FFF2-40B4-BE49-F238E27FC236}">
              <a16:creationId xmlns:a16="http://schemas.microsoft.com/office/drawing/2014/main" id="{6F8ADA26-450A-424E-A04A-00860F8BC05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98" name="Line 74">
          <a:extLst>
            <a:ext uri="{FF2B5EF4-FFF2-40B4-BE49-F238E27FC236}">
              <a16:creationId xmlns:a16="http://schemas.microsoft.com/office/drawing/2014/main" id="{360C7AF0-7341-4A25-9378-E22EA46E045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099" name="Line 73">
          <a:extLst>
            <a:ext uri="{FF2B5EF4-FFF2-40B4-BE49-F238E27FC236}">
              <a16:creationId xmlns:a16="http://schemas.microsoft.com/office/drawing/2014/main" id="{E7C1605A-C2D3-4A46-8686-840FD83EF1F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00" name="Line 72">
          <a:extLst>
            <a:ext uri="{FF2B5EF4-FFF2-40B4-BE49-F238E27FC236}">
              <a16:creationId xmlns:a16="http://schemas.microsoft.com/office/drawing/2014/main" id="{13EB4660-1A15-4264-B3E9-EBA04076ACE6}"/>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01" name="Line 71">
          <a:extLst>
            <a:ext uri="{FF2B5EF4-FFF2-40B4-BE49-F238E27FC236}">
              <a16:creationId xmlns:a16="http://schemas.microsoft.com/office/drawing/2014/main" id="{F6FBA8C6-68E5-46B7-989E-C10B5F42DCC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02" name="Line 70">
          <a:extLst>
            <a:ext uri="{FF2B5EF4-FFF2-40B4-BE49-F238E27FC236}">
              <a16:creationId xmlns:a16="http://schemas.microsoft.com/office/drawing/2014/main" id="{09C0B7C8-1FC6-4099-A513-47BDA4C337A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03" name="Line 69">
          <a:extLst>
            <a:ext uri="{FF2B5EF4-FFF2-40B4-BE49-F238E27FC236}">
              <a16:creationId xmlns:a16="http://schemas.microsoft.com/office/drawing/2014/main" id="{5658E855-105F-4CB9-9E77-B531CD6AF428}"/>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04" name="Line 68">
          <a:extLst>
            <a:ext uri="{FF2B5EF4-FFF2-40B4-BE49-F238E27FC236}">
              <a16:creationId xmlns:a16="http://schemas.microsoft.com/office/drawing/2014/main" id="{158027D4-44DE-4BA8-BF3C-54098776B70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05" name="Line 67">
          <a:extLst>
            <a:ext uri="{FF2B5EF4-FFF2-40B4-BE49-F238E27FC236}">
              <a16:creationId xmlns:a16="http://schemas.microsoft.com/office/drawing/2014/main" id="{0ED0D6F0-6973-409B-A9D2-A9FFAC7C0C0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06" name="Line 66">
          <a:extLst>
            <a:ext uri="{FF2B5EF4-FFF2-40B4-BE49-F238E27FC236}">
              <a16:creationId xmlns:a16="http://schemas.microsoft.com/office/drawing/2014/main" id="{AFC7769E-6296-4189-8D86-7EB6FA81E7D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07" name="Line 65">
          <a:extLst>
            <a:ext uri="{FF2B5EF4-FFF2-40B4-BE49-F238E27FC236}">
              <a16:creationId xmlns:a16="http://schemas.microsoft.com/office/drawing/2014/main" id="{4D7BBA3D-306C-48D6-82DF-217B0D5C01F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08" name="Line 64">
          <a:extLst>
            <a:ext uri="{FF2B5EF4-FFF2-40B4-BE49-F238E27FC236}">
              <a16:creationId xmlns:a16="http://schemas.microsoft.com/office/drawing/2014/main" id="{D2CE1734-B755-4C4B-8A94-4AD89707EC6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09" name="Line 63">
          <a:extLst>
            <a:ext uri="{FF2B5EF4-FFF2-40B4-BE49-F238E27FC236}">
              <a16:creationId xmlns:a16="http://schemas.microsoft.com/office/drawing/2014/main" id="{1CBEFF46-913D-4E86-B638-C219311296C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10" name="Line 62">
          <a:extLst>
            <a:ext uri="{FF2B5EF4-FFF2-40B4-BE49-F238E27FC236}">
              <a16:creationId xmlns:a16="http://schemas.microsoft.com/office/drawing/2014/main" id="{91874A0E-BEC8-4BA2-B50A-CD84577390B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11" name="Line 61">
          <a:extLst>
            <a:ext uri="{FF2B5EF4-FFF2-40B4-BE49-F238E27FC236}">
              <a16:creationId xmlns:a16="http://schemas.microsoft.com/office/drawing/2014/main" id="{055A4EBD-6FC6-4A82-8171-1CBE51771EA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12" name="Line 60">
          <a:extLst>
            <a:ext uri="{FF2B5EF4-FFF2-40B4-BE49-F238E27FC236}">
              <a16:creationId xmlns:a16="http://schemas.microsoft.com/office/drawing/2014/main" id="{ADED767C-5608-43A7-BFA8-6B29C27A9728}"/>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19</xdr:row>
      <xdr:rowOff>0</xdr:rowOff>
    </xdr:from>
    <xdr:to>
      <xdr:col>1</xdr:col>
      <xdr:colOff>466725</xdr:colOff>
      <xdr:row>19</xdr:row>
      <xdr:rowOff>0</xdr:rowOff>
    </xdr:to>
    <xdr:sp macro="" textlink="">
      <xdr:nvSpPr>
        <xdr:cNvPr id="2113" name="Line 59">
          <a:extLst>
            <a:ext uri="{FF2B5EF4-FFF2-40B4-BE49-F238E27FC236}">
              <a16:creationId xmlns:a16="http://schemas.microsoft.com/office/drawing/2014/main" id="{19A4EFFD-5A28-4AF6-9693-11898391C3ED}"/>
            </a:ext>
          </a:extLst>
        </xdr:cNvPr>
        <xdr:cNvSpPr>
          <a:spLocks noChangeShapeType="1"/>
        </xdr:cNvSpPr>
      </xdr:nvSpPr>
      <xdr:spPr bwMode="auto">
        <a:xfrm>
          <a:off x="8667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14" name="Line 58">
          <a:extLst>
            <a:ext uri="{FF2B5EF4-FFF2-40B4-BE49-F238E27FC236}">
              <a16:creationId xmlns:a16="http://schemas.microsoft.com/office/drawing/2014/main" id="{EDD358B5-58F4-487C-BEA1-9FC82DE5D7C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15" name="Line 57">
          <a:extLst>
            <a:ext uri="{FF2B5EF4-FFF2-40B4-BE49-F238E27FC236}">
              <a16:creationId xmlns:a16="http://schemas.microsoft.com/office/drawing/2014/main" id="{25FB155B-9C62-4AF9-BDB2-63D81CC46BA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16" name="Line 56">
          <a:extLst>
            <a:ext uri="{FF2B5EF4-FFF2-40B4-BE49-F238E27FC236}">
              <a16:creationId xmlns:a16="http://schemas.microsoft.com/office/drawing/2014/main" id="{8833492D-7E2F-481B-B795-3B40A523F25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17" name="Line 55">
          <a:extLst>
            <a:ext uri="{FF2B5EF4-FFF2-40B4-BE49-F238E27FC236}">
              <a16:creationId xmlns:a16="http://schemas.microsoft.com/office/drawing/2014/main" id="{9C6F5988-46AA-4762-8399-8A0915D4F79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18" name="Line 54">
          <a:extLst>
            <a:ext uri="{FF2B5EF4-FFF2-40B4-BE49-F238E27FC236}">
              <a16:creationId xmlns:a16="http://schemas.microsoft.com/office/drawing/2014/main" id="{C0BB940D-F8B9-4E64-833A-8C1C2F1D46E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19" name="Line 53">
          <a:extLst>
            <a:ext uri="{FF2B5EF4-FFF2-40B4-BE49-F238E27FC236}">
              <a16:creationId xmlns:a16="http://schemas.microsoft.com/office/drawing/2014/main" id="{52D3E5EA-FA8B-4C30-A3F0-9E1983DA7AF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20" name="Line 52">
          <a:extLst>
            <a:ext uri="{FF2B5EF4-FFF2-40B4-BE49-F238E27FC236}">
              <a16:creationId xmlns:a16="http://schemas.microsoft.com/office/drawing/2014/main" id="{B7F6F1B3-39D8-4685-A2BD-69881E9ACB5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21" name="Line 51">
          <a:extLst>
            <a:ext uri="{FF2B5EF4-FFF2-40B4-BE49-F238E27FC236}">
              <a16:creationId xmlns:a16="http://schemas.microsoft.com/office/drawing/2014/main" id="{290857C1-A855-4301-B398-07D5B7A28AF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22" name="Line 50">
          <a:extLst>
            <a:ext uri="{FF2B5EF4-FFF2-40B4-BE49-F238E27FC236}">
              <a16:creationId xmlns:a16="http://schemas.microsoft.com/office/drawing/2014/main" id="{C07E2305-069F-4007-9226-7F4D3E468F1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23" name="Line 49">
          <a:extLst>
            <a:ext uri="{FF2B5EF4-FFF2-40B4-BE49-F238E27FC236}">
              <a16:creationId xmlns:a16="http://schemas.microsoft.com/office/drawing/2014/main" id="{26114313-7477-4C1A-BE04-4CCE6D40030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24" name="Line 48">
          <a:extLst>
            <a:ext uri="{FF2B5EF4-FFF2-40B4-BE49-F238E27FC236}">
              <a16:creationId xmlns:a16="http://schemas.microsoft.com/office/drawing/2014/main" id="{74E2E00E-1DF4-4D4D-A467-814526948B8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25" name="Line 47">
          <a:extLst>
            <a:ext uri="{FF2B5EF4-FFF2-40B4-BE49-F238E27FC236}">
              <a16:creationId xmlns:a16="http://schemas.microsoft.com/office/drawing/2014/main" id="{4126936D-202D-4C5D-965D-B69692FAEC8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26" name="Line 46">
          <a:extLst>
            <a:ext uri="{FF2B5EF4-FFF2-40B4-BE49-F238E27FC236}">
              <a16:creationId xmlns:a16="http://schemas.microsoft.com/office/drawing/2014/main" id="{9F7A3619-4F7D-4824-91C6-3254CE8E614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27" name="Line 45">
          <a:extLst>
            <a:ext uri="{FF2B5EF4-FFF2-40B4-BE49-F238E27FC236}">
              <a16:creationId xmlns:a16="http://schemas.microsoft.com/office/drawing/2014/main" id="{43BF6E80-B2DB-4A65-BE62-A06BF0952E4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28" name="Line 44">
          <a:extLst>
            <a:ext uri="{FF2B5EF4-FFF2-40B4-BE49-F238E27FC236}">
              <a16:creationId xmlns:a16="http://schemas.microsoft.com/office/drawing/2014/main" id="{61335FDF-A051-4853-A7D9-3010C61B890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29" name="Line 43">
          <a:extLst>
            <a:ext uri="{FF2B5EF4-FFF2-40B4-BE49-F238E27FC236}">
              <a16:creationId xmlns:a16="http://schemas.microsoft.com/office/drawing/2014/main" id="{C1D27BB7-561A-45CA-BCB4-D47FF23AD906}"/>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30" name="Line 42">
          <a:extLst>
            <a:ext uri="{FF2B5EF4-FFF2-40B4-BE49-F238E27FC236}">
              <a16:creationId xmlns:a16="http://schemas.microsoft.com/office/drawing/2014/main" id="{F5956126-B706-4683-8B8D-97215D70F66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31" name="Line 41">
          <a:extLst>
            <a:ext uri="{FF2B5EF4-FFF2-40B4-BE49-F238E27FC236}">
              <a16:creationId xmlns:a16="http://schemas.microsoft.com/office/drawing/2014/main" id="{C0D800CE-0AF4-41AD-AFFA-74DFB0C6DAA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32" name="Line 40">
          <a:extLst>
            <a:ext uri="{FF2B5EF4-FFF2-40B4-BE49-F238E27FC236}">
              <a16:creationId xmlns:a16="http://schemas.microsoft.com/office/drawing/2014/main" id="{687148AE-2D5D-475A-B59F-9AFD6E3C61F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33" name="Line 39">
          <a:extLst>
            <a:ext uri="{FF2B5EF4-FFF2-40B4-BE49-F238E27FC236}">
              <a16:creationId xmlns:a16="http://schemas.microsoft.com/office/drawing/2014/main" id="{9CDE17C4-60DD-40CD-80BF-CD06F934299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34" name="Line 38">
          <a:extLst>
            <a:ext uri="{FF2B5EF4-FFF2-40B4-BE49-F238E27FC236}">
              <a16:creationId xmlns:a16="http://schemas.microsoft.com/office/drawing/2014/main" id="{F19A2613-5329-468F-BFF7-1B397CAF55C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35" name="Line 37">
          <a:extLst>
            <a:ext uri="{FF2B5EF4-FFF2-40B4-BE49-F238E27FC236}">
              <a16:creationId xmlns:a16="http://schemas.microsoft.com/office/drawing/2014/main" id="{E1DB8027-96F4-4550-819B-CDEDEE39996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19</xdr:row>
      <xdr:rowOff>0</xdr:rowOff>
    </xdr:from>
    <xdr:to>
      <xdr:col>1</xdr:col>
      <xdr:colOff>466725</xdr:colOff>
      <xdr:row>19</xdr:row>
      <xdr:rowOff>0</xdr:rowOff>
    </xdr:to>
    <xdr:sp macro="" textlink="">
      <xdr:nvSpPr>
        <xdr:cNvPr id="2136" name="Line 36">
          <a:extLst>
            <a:ext uri="{FF2B5EF4-FFF2-40B4-BE49-F238E27FC236}">
              <a16:creationId xmlns:a16="http://schemas.microsoft.com/office/drawing/2014/main" id="{0BC8A8FA-C66F-47BC-9FB9-9438AF484336}"/>
            </a:ext>
          </a:extLst>
        </xdr:cNvPr>
        <xdr:cNvSpPr>
          <a:spLocks noChangeShapeType="1"/>
        </xdr:cNvSpPr>
      </xdr:nvSpPr>
      <xdr:spPr bwMode="auto">
        <a:xfrm>
          <a:off x="8667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37" name="Line 35">
          <a:extLst>
            <a:ext uri="{FF2B5EF4-FFF2-40B4-BE49-F238E27FC236}">
              <a16:creationId xmlns:a16="http://schemas.microsoft.com/office/drawing/2014/main" id="{C0A068E4-8B8D-49CE-A95A-3CB43F71955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38" name="Line 34">
          <a:extLst>
            <a:ext uri="{FF2B5EF4-FFF2-40B4-BE49-F238E27FC236}">
              <a16:creationId xmlns:a16="http://schemas.microsoft.com/office/drawing/2014/main" id="{2ADAE63D-A185-4A12-938E-B6376D30BDE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39" name="Line 33">
          <a:extLst>
            <a:ext uri="{FF2B5EF4-FFF2-40B4-BE49-F238E27FC236}">
              <a16:creationId xmlns:a16="http://schemas.microsoft.com/office/drawing/2014/main" id="{9CECBE30-F5D6-4154-AC3C-035DD6CDFDA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40" name="Line 32">
          <a:extLst>
            <a:ext uri="{FF2B5EF4-FFF2-40B4-BE49-F238E27FC236}">
              <a16:creationId xmlns:a16="http://schemas.microsoft.com/office/drawing/2014/main" id="{ADCB262B-E65C-4250-902E-0182880816F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41" name="Line 31">
          <a:extLst>
            <a:ext uri="{FF2B5EF4-FFF2-40B4-BE49-F238E27FC236}">
              <a16:creationId xmlns:a16="http://schemas.microsoft.com/office/drawing/2014/main" id="{28F2D274-6BCA-420F-ADB9-662098683FB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42" name="Line 30">
          <a:extLst>
            <a:ext uri="{FF2B5EF4-FFF2-40B4-BE49-F238E27FC236}">
              <a16:creationId xmlns:a16="http://schemas.microsoft.com/office/drawing/2014/main" id="{735B9FF9-C485-40AE-90C4-CE38DCF9EC0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43" name="Line 29">
          <a:extLst>
            <a:ext uri="{FF2B5EF4-FFF2-40B4-BE49-F238E27FC236}">
              <a16:creationId xmlns:a16="http://schemas.microsoft.com/office/drawing/2014/main" id="{2850875A-7712-4BD9-A569-DDF45480524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44" name="Line 28">
          <a:extLst>
            <a:ext uri="{FF2B5EF4-FFF2-40B4-BE49-F238E27FC236}">
              <a16:creationId xmlns:a16="http://schemas.microsoft.com/office/drawing/2014/main" id="{0CC7CF0B-8E62-427C-A05A-712735B36D4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45" name="Line 27">
          <a:extLst>
            <a:ext uri="{FF2B5EF4-FFF2-40B4-BE49-F238E27FC236}">
              <a16:creationId xmlns:a16="http://schemas.microsoft.com/office/drawing/2014/main" id="{BBE42472-69C0-4102-A40B-90415C237FB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46" name="Line 26">
          <a:extLst>
            <a:ext uri="{FF2B5EF4-FFF2-40B4-BE49-F238E27FC236}">
              <a16:creationId xmlns:a16="http://schemas.microsoft.com/office/drawing/2014/main" id="{BC86B005-E09B-4C5E-838B-B55C41577A8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47" name="Line 25">
          <a:extLst>
            <a:ext uri="{FF2B5EF4-FFF2-40B4-BE49-F238E27FC236}">
              <a16:creationId xmlns:a16="http://schemas.microsoft.com/office/drawing/2014/main" id="{4E6A7240-244B-4A70-B164-502B45CEB6F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48" name="Line 24">
          <a:extLst>
            <a:ext uri="{FF2B5EF4-FFF2-40B4-BE49-F238E27FC236}">
              <a16:creationId xmlns:a16="http://schemas.microsoft.com/office/drawing/2014/main" id="{8866769D-5DC1-4380-9419-73B3DB47C64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49" name="Line 23">
          <a:extLst>
            <a:ext uri="{FF2B5EF4-FFF2-40B4-BE49-F238E27FC236}">
              <a16:creationId xmlns:a16="http://schemas.microsoft.com/office/drawing/2014/main" id="{8BCEEC80-0059-415D-B523-1F40B01A716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50" name="Line 22">
          <a:extLst>
            <a:ext uri="{FF2B5EF4-FFF2-40B4-BE49-F238E27FC236}">
              <a16:creationId xmlns:a16="http://schemas.microsoft.com/office/drawing/2014/main" id="{0795544D-171A-41AD-8F5C-D491347610F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51" name="Line 21">
          <a:extLst>
            <a:ext uri="{FF2B5EF4-FFF2-40B4-BE49-F238E27FC236}">
              <a16:creationId xmlns:a16="http://schemas.microsoft.com/office/drawing/2014/main" id="{CC050C1B-9F9A-47CF-9C05-1EE464ADF77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52" name="Line 20">
          <a:extLst>
            <a:ext uri="{FF2B5EF4-FFF2-40B4-BE49-F238E27FC236}">
              <a16:creationId xmlns:a16="http://schemas.microsoft.com/office/drawing/2014/main" id="{D907B29C-2938-4090-9B4F-619581F17018}"/>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53" name="Line 19">
          <a:extLst>
            <a:ext uri="{FF2B5EF4-FFF2-40B4-BE49-F238E27FC236}">
              <a16:creationId xmlns:a16="http://schemas.microsoft.com/office/drawing/2014/main" id="{F88F0C8C-FF1A-4830-B8EA-6861346D451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54" name="Line 18">
          <a:extLst>
            <a:ext uri="{FF2B5EF4-FFF2-40B4-BE49-F238E27FC236}">
              <a16:creationId xmlns:a16="http://schemas.microsoft.com/office/drawing/2014/main" id="{D859874F-2EA7-4D90-9BA9-8FEDA08D8EE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55" name="Line 17">
          <a:extLst>
            <a:ext uri="{FF2B5EF4-FFF2-40B4-BE49-F238E27FC236}">
              <a16:creationId xmlns:a16="http://schemas.microsoft.com/office/drawing/2014/main" id="{CB42E753-3371-4D10-B535-3C09B160785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56" name="Line 16">
          <a:extLst>
            <a:ext uri="{FF2B5EF4-FFF2-40B4-BE49-F238E27FC236}">
              <a16:creationId xmlns:a16="http://schemas.microsoft.com/office/drawing/2014/main" id="{1826E251-4513-44DC-B2C4-1EECE2B4D2E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57" name="Line 15">
          <a:extLst>
            <a:ext uri="{FF2B5EF4-FFF2-40B4-BE49-F238E27FC236}">
              <a16:creationId xmlns:a16="http://schemas.microsoft.com/office/drawing/2014/main" id="{06126EB5-86F6-4B36-BA55-9E12459434B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58" name="Line 14">
          <a:extLst>
            <a:ext uri="{FF2B5EF4-FFF2-40B4-BE49-F238E27FC236}">
              <a16:creationId xmlns:a16="http://schemas.microsoft.com/office/drawing/2014/main" id="{A8D5B9D4-4FA4-4284-99D0-BE85CEF34F1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19</xdr:row>
      <xdr:rowOff>0</xdr:rowOff>
    </xdr:from>
    <xdr:to>
      <xdr:col>1</xdr:col>
      <xdr:colOff>466725</xdr:colOff>
      <xdr:row>19</xdr:row>
      <xdr:rowOff>0</xdr:rowOff>
    </xdr:to>
    <xdr:sp macro="" textlink="">
      <xdr:nvSpPr>
        <xdr:cNvPr id="2159" name="Line 13">
          <a:extLst>
            <a:ext uri="{FF2B5EF4-FFF2-40B4-BE49-F238E27FC236}">
              <a16:creationId xmlns:a16="http://schemas.microsoft.com/office/drawing/2014/main" id="{A7A5E174-8428-40C6-81E2-631C80EAED66}"/>
            </a:ext>
          </a:extLst>
        </xdr:cNvPr>
        <xdr:cNvSpPr>
          <a:spLocks noChangeShapeType="1"/>
        </xdr:cNvSpPr>
      </xdr:nvSpPr>
      <xdr:spPr bwMode="auto">
        <a:xfrm>
          <a:off x="8667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60" name="Line 12">
          <a:extLst>
            <a:ext uri="{FF2B5EF4-FFF2-40B4-BE49-F238E27FC236}">
              <a16:creationId xmlns:a16="http://schemas.microsoft.com/office/drawing/2014/main" id="{8CE70EEB-F94D-4690-A007-64B8FE1D0C3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61" name="Line 11">
          <a:extLst>
            <a:ext uri="{FF2B5EF4-FFF2-40B4-BE49-F238E27FC236}">
              <a16:creationId xmlns:a16="http://schemas.microsoft.com/office/drawing/2014/main" id="{A10A2E7A-B7DE-4139-BE17-E1C4DF95D4C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62" name="Line 10">
          <a:extLst>
            <a:ext uri="{FF2B5EF4-FFF2-40B4-BE49-F238E27FC236}">
              <a16:creationId xmlns:a16="http://schemas.microsoft.com/office/drawing/2014/main" id="{9E10A1C7-67A1-4C4B-9616-D46BAED3D59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63" name="Line 9">
          <a:extLst>
            <a:ext uri="{FF2B5EF4-FFF2-40B4-BE49-F238E27FC236}">
              <a16:creationId xmlns:a16="http://schemas.microsoft.com/office/drawing/2014/main" id="{9F4DBA57-6E37-4556-AC6C-4309080C18C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64" name="Line 8">
          <a:extLst>
            <a:ext uri="{FF2B5EF4-FFF2-40B4-BE49-F238E27FC236}">
              <a16:creationId xmlns:a16="http://schemas.microsoft.com/office/drawing/2014/main" id="{9C45B6D4-D9E7-4A4D-8D14-5ABFF6FDFE3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65" name="Line 7">
          <a:extLst>
            <a:ext uri="{FF2B5EF4-FFF2-40B4-BE49-F238E27FC236}">
              <a16:creationId xmlns:a16="http://schemas.microsoft.com/office/drawing/2014/main" id="{E02BFC08-3EE3-497D-B3DD-225438CB80B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66" name="Line 6">
          <a:extLst>
            <a:ext uri="{FF2B5EF4-FFF2-40B4-BE49-F238E27FC236}">
              <a16:creationId xmlns:a16="http://schemas.microsoft.com/office/drawing/2014/main" id="{E38E12A5-3270-472B-8275-E51D90631C5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67" name="Line 5">
          <a:extLst>
            <a:ext uri="{FF2B5EF4-FFF2-40B4-BE49-F238E27FC236}">
              <a16:creationId xmlns:a16="http://schemas.microsoft.com/office/drawing/2014/main" id="{196D2669-82C8-4E41-9246-8A3B8BA36C5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68" name="Line 4">
          <a:extLst>
            <a:ext uri="{FF2B5EF4-FFF2-40B4-BE49-F238E27FC236}">
              <a16:creationId xmlns:a16="http://schemas.microsoft.com/office/drawing/2014/main" id="{DF753C80-BB97-4D04-91E8-744DF0655C0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69" name="Line 3">
          <a:extLst>
            <a:ext uri="{FF2B5EF4-FFF2-40B4-BE49-F238E27FC236}">
              <a16:creationId xmlns:a16="http://schemas.microsoft.com/office/drawing/2014/main" id="{252F76DF-E15A-471F-B1E5-4D8688F3D96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70" name="Line 2">
          <a:extLst>
            <a:ext uri="{FF2B5EF4-FFF2-40B4-BE49-F238E27FC236}">
              <a16:creationId xmlns:a16="http://schemas.microsoft.com/office/drawing/2014/main" id="{49D8EE80-EE7A-4C25-9CD5-5142C5E5F21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171" name="Line 1">
          <a:extLst>
            <a:ext uri="{FF2B5EF4-FFF2-40B4-BE49-F238E27FC236}">
              <a16:creationId xmlns:a16="http://schemas.microsoft.com/office/drawing/2014/main" id="{6D64C238-B9D5-4AF5-92C5-0C8C2286093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190500</xdr:colOff>
      <xdr:row>19</xdr:row>
      <xdr:rowOff>0</xdr:rowOff>
    </xdr:from>
    <xdr:to>
      <xdr:col>1</xdr:col>
      <xdr:colOff>190500</xdr:colOff>
      <xdr:row>19</xdr:row>
      <xdr:rowOff>0</xdr:rowOff>
    </xdr:to>
    <xdr:sp macro="" textlink="">
      <xdr:nvSpPr>
        <xdr:cNvPr id="2172" name="Line 434">
          <a:extLst>
            <a:ext uri="{FF2B5EF4-FFF2-40B4-BE49-F238E27FC236}">
              <a16:creationId xmlns:a16="http://schemas.microsoft.com/office/drawing/2014/main" id="{7C85CD8F-18A0-43BF-9CD4-D014D807C9BB}"/>
            </a:ext>
          </a:extLst>
        </xdr:cNvPr>
        <xdr:cNvSpPr>
          <a:spLocks noChangeShapeType="1"/>
        </xdr:cNvSpPr>
      </xdr:nvSpPr>
      <xdr:spPr bwMode="auto">
        <a:xfrm>
          <a:off x="5905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73" name="Line 433">
          <a:extLst>
            <a:ext uri="{FF2B5EF4-FFF2-40B4-BE49-F238E27FC236}">
              <a16:creationId xmlns:a16="http://schemas.microsoft.com/office/drawing/2014/main" id="{A53E2898-EDD1-4FFA-83A0-B51F5AE26DF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74" name="Line 432">
          <a:extLst>
            <a:ext uri="{FF2B5EF4-FFF2-40B4-BE49-F238E27FC236}">
              <a16:creationId xmlns:a16="http://schemas.microsoft.com/office/drawing/2014/main" id="{940D83ED-817F-4FFD-8773-F89788CEC92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75" name="Line 431">
          <a:extLst>
            <a:ext uri="{FF2B5EF4-FFF2-40B4-BE49-F238E27FC236}">
              <a16:creationId xmlns:a16="http://schemas.microsoft.com/office/drawing/2014/main" id="{74BB2246-F013-41CE-95DB-45EAB45FE5C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176" name="Line 430">
          <a:extLst>
            <a:ext uri="{FF2B5EF4-FFF2-40B4-BE49-F238E27FC236}">
              <a16:creationId xmlns:a16="http://schemas.microsoft.com/office/drawing/2014/main" id="{80ABA8BB-347D-4659-8A02-96A8FC59F028}"/>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77" name="Line 429">
          <a:extLst>
            <a:ext uri="{FF2B5EF4-FFF2-40B4-BE49-F238E27FC236}">
              <a16:creationId xmlns:a16="http://schemas.microsoft.com/office/drawing/2014/main" id="{FCAB4683-BAA6-410C-B733-1C26DE6185B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78" name="Line 428">
          <a:extLst>
            <a:ext uri="{FF2B5EF4-FFF2-40B4-BE49-F238E27FC236}">
              <a16:creationId xmlns:a16="http://schemas.microsoft.com/office/drawing/2014/main" id="{C2DB6028-011A-42C8-B247-162C2626751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179" name="Line 427">
          <a:extLst>
            <a:ext uri="{FF2B5EF4-FFF2-40B4-BE49-F238E27FC236}">
              <a16:creationId xmlns:a16="http://schemas.microsoft.com/office/drawing/2014/main" id="{35F5EDCD-4073-4C30-A197-A9563F286505}"/>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80" name="Line 426">
          <a:extLst>
            <a:ext uri="{FF2B5EF4-FFF2-40B4-BE49-F238E27FC236}">
              <a16:creationId xmlns:a16="http://schemas.microsoft.com/office/drawing/2014/main" id="{B4F549B5-0B05-41F0-BEA0-6FDD0CBD824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81" name="Line 425">
          <a:extLst>
            <a:ext uri="{FF2B5EF4-FFF2-40B4-BE49-F238E27FC236}">
              <a16:creationId xmlns:a16="http://schemas.microsoft.com/office/drawing/2014/main" id="{241DE98F-8312-4F2C-BA57-1B281CAAB80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82" name="Line 424">
          <a:extLst>
            <a:ext uri="{FF2B5EF4-FFF2-40B4-BE49-F238E27FC236}">
              <a16:creationId xmlns:a16="http://schemas.microsoft.com/office/drawing/2014/main" id="{4EE8AB5F-2319-4CBE-A1D9-5E597B1AD84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83" name="Line 423">
          <a:extLst>
            <a:ext uri="{FF2B5EF4-FFF2-40B4-BE49-F238E27FC236}">
              <a16:creationId xmlns:a16="http://schemas.microsoft.com/office/drawing/2014/main" id="{6E9789F4-3491-414A-AE20-539D72C6E5D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84" name="Line 422">
          <a:extLst>
            <a:ext uri="{FF2B5EF4-FFF2-40B4-BE49-F238E27FC236}">
              <a16:creationId xmlns:a16="http://schemas.microsoft.com/office/drawing/2014/main" id="{DB8972E7-BAC0-4A6E-BF9F-2F9BE32AF3B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85" name="Line 421">
          <a:extLst>
            <a:ext uri="{FF2B5EF4-FFF2-40B4-BE49-F238E27FC236}">
              <a16:creationId xmlns:a16="http://schemas.microsoft.com/office/drawing/2014/main" id="{84B8F029-E0D0-4339-995E-7E6025E3948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86" name="Line 420">
          <a:extLst>
            <a:ext uri="{FF2B5EF4-FFF2-40B4-BE49-F238E27FC236}">
              <a16:creationId xmlns:a16="http://schemas.microsoft.com/office/drawing/2014/main" id="{CD9C64D9-FE58-45DB-9F86-D7ABB731EDC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87" name="Line 419">
          <a:extLst>
            <a:ext uri="{FF2B5EF4-FFF2-40B4-BE49-F238E27FC236}">
              <a16:creationId xmlns:a16="http://schemas.microsoft.com/office/drawing/2014/main" id="{7B678025-B2C2-4D50-9AD4-7182EB5A688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88" name="Line 418">
          <a:extLst>
            <a:ext uri="{FF2B5EF4-FFF2-40B4-BE49-F238E27FC236}">
              <a16:creationId xmlns:a16="http://schemas.microsoft.com/office/drawing/2014/main" id="{6F2E4FD9-370B-4397-AA21-53F937ED20D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89" name="Line 417">
          <a:extLst>
            <a:ext uri="{FF2B5EF4-FFF2-40B4-BE49-F238E27FC236}">
              <a16:creationId xmlns:a16="http://schemas.microsoft.com/office/drawing/2014/main" id="{212B40ED-1EC1-419D-9A9D-E9716B1259E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90" name="Line 416">
          <a:extLst>
            <a:ext uri="{FF2B5EF4-FFF2-40B4-BE49-F238E27FC236}">
              <a16:creationId xmlns:a16="http://schemas.microsoft.com/office/drawing/2014/main" id="{11E0DBDC-2448-43ED-8361-7D9DB23708C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91" name="Line 415">
          <a:extLst>
            <a:ext uri="{FF2B5EF4-FFF2-40B4-BE49-F238E27FC236}">
              <a16:creationId xmlns:a16="http://schemas.microsoft.com/office/drawing/2014/main" id="{9537A41B-C9D2-4269-B770-3AB84004FDF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92" name="Line 414">
          <a:extLst>
            <a:ext uri="{FF2B5EF4-FFF2-40B4-BE49-F238E27FC236}">
              <a16:creationId xmlns:a16="http://schemas.microsoft.com/office/drawing/2014/main" id="{A83952F9-8193-4DAE-A38E-B95F1D1C62C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193" name="Line 413">
          <a:extLst>
            <a:ext uri="{FF2B5EF4-FFF2-40B4-BE49-F238E27FC236}">
              <a16:creationId xmlns:a16="http://schemas.microsoft.com/office/drawing/2014/main" id="{AB651D57-9DE2-40F7-BC57-44E43AF438B6}"/>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94" name="Line 412">
          <a:extLst>
            <a:ext uri="{FF2B5EF4-FFF2-40B4-BE49-F238E27FC236}">
              <a16:creationId xmlns:a16="http://schemas.microsoft.com/office/drawing/2014/main" id="{8BFE231F-BC95-4646-B563-E0C287A3918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95" name="Line 411">
          <a:extLst>
            <a:ext uri="{FF2B5EF4-FFF2-40B4-BE49-F238E27FC236}">
              <a16:creationId xmlns:a16="http://schemas.microsoft.com/office/drawing/2014/main" id="{296991BA-62DC-48E4-87AA-CCC5A450CFD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96" name="Line 410">
          <a:extLst>
            <a:ext uri="{FF2B5EF4-FFF2-40B4-BE49-F238E27FC236}">
              <a16:creationId xmlns:a16="http://schemas.microsoft.com/office/drawing/2014/main" id="{AC956D81-351C-4CB6-84C6-06701772E5B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97" name="Line 409">
          <a:extLst>
            <a:ext uri="{FF2B5EF4-FFF2-40B4-BE49-F238E27FC236}">
              <a16:creationId xmlns:a16="http://schemas.microsoft.com/office/drawing/2014/main" id="{19247844-9139-40F2-A406-61CABFAAEA8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98" name="Line 408">
          <a:extLst>
            <a:ext uri="{FF2B5EF4-FFF2-40B4-BE49-F238E27FC236}">
              <a16:creationId xmlns:a16="http://schemas.microsoft.com/office/drawing/2014/main" id="{D7B86100-6833-499E-ADAF-AD6E458A71D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199" name="Line 407">
          <a:extLst>
            <a:ext uri="{FF2B5EF4-FFF2-40B4-BE49-F238E27FC236}">
              <a16:creationId xmlns:a16="http://schemas.microsoft.com/office/drawing/2014/main" id="{8B891FC4-8DEE-4AFC-97CA-3F6FF934C63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00" name="Line 406">
          <a:extLst>
            <a:ext uri="{FF2B5EF4-FFF2-40B4-BE49-F238E27FC236}">
              <a16:creationId xmlns:a16="http://schemas.microsoft.com/office/drawing/2014/main" id="{2476FACB-5F22-4E77-B7A0-1A006EEB9F4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01" name="Line 405">
          <a:extLst>
            <a:ext uri="{FF2B5EF4-FFF2-40B4-BE49-F238E27FC236}">
              <a16:creationId xmlns:a16="http://schemas.microsoft.com/office/drawing/2014/main" id="{DF4ADFC4-7EA4-49FF-9DEC-F1BF463B7C9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202" name="Line 404">
          <a:extLst>
            <a:ext uri="{FF2B5EF4-FFF2-40B4-BE49-F238E27FC236}">
              <a16:creationId xmlns:a16="http://schemas.microsoft.com/office/drawing/2014/main" id="{3FA1D4CB-74F5-4DE2-9CF7-5B113F5EB98D}"/>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03" name="Line 403">
          <a:extLst>
            <a:ext uri="{FF2B5EF4-FFF2-40B4-BE49-F238E27FC236}">
              <a16:creationId xmlns:a16="http://schemas.microsoft.com/office/drawing/2014/main" id="{12B305F2-C229-4EA7-9C5C-111AA9CA044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04" name="Line 402">
          <a:extLst>
            <a:ext uri="{FF2B5EF4-FFF2-40B4-BE49-F238E27FC236}">
              <a16:creationId xmlns:a16="http://schemas.microsoft.com/office/drawing/2014/main" id="{7E2D9CEB-D7CC-402E-BABA-64A271A89A8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05" name="Line 401">
          <a:extLst>
            <a:ext uri="{FF2B5EF4-FFF2-40B4-BE49-F238E27FC236}">
              <a16:creationId xmlns:a16="http://schemas.microsoft.com/office/drawing/2014/main" id="{AECE5DA6-AE02-40DA-AC55-8E591845269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06" name="Line 400">
          <a:extLst>
            <a:ext uri="{FF2B5EF4-FFF2-40B4-BE49-F238E27FC236}">
              <a16:creationId xmlns:a16="http://schemas.microsoft.com/office/drawing/2014/main" id="{863DB049-BAEE-4955-A43D-10DF4A65520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07" name="Line 399">
          <a:extLst>
            <a:ext uri="{FF2B5EF4-FFF2-40B4-BE49-F238E27FC236}">
              <a16:creationId xmlns:a16="http://schemas.microsoft.com/office/drawing/2014/main" id="{09DA2B28-9305-4D44-903F-262DCC8C70C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08" name="Line 398">
          <a:extLst>
            <a:ext uri="{FF2B5EF4-FFF2-40B4-BE49-F238E27FC236}">
              <a16:creationId xmlns:a16="http://schemas.microsoft.com/office/drawing/2014/main" id="{DD6F0BF5-81A7-402B-BDF4-5E979850203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209" name="Line 397">
          <a:extLst>
            <a:ext uri="{FF2B5EF4-FFF2-40B4-BE49-F238E27FC236}">
              <a16:creationId xmlns:a16="http://schemas.microsoft.com/office/drawing/2014/main" id="{74E0BBA0-F22D-4271-BE73-D57FDD0DD930}"/>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10" name="Line 396">
          <a:extLst>
            <a:ext uri="{FF2B5EF4-FFF2-40B4-BE49-F238E27FC236}">
              <a16:creationId xmlns:a16="http://schemas.microsoft.com/office/drawing/2014/main" id="{83A65445-F7F6-4B15-8B61-CA846195F66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11" name="Line 395">
          <a:extLst>
            <a:ext uri="{FF2B5EF4-FFF2-40B4-BE49-F238E27FC236}">
              <a16:creationId xmlns:a16="http://schemas.microsoft.com/office/drawing/2014/main" id="{E81AA54B-C2FE-4E86-8A3A-503FD91CF65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12" name="Line 394">
          <a:extLst>
            <a:ext uri="{FF2B5EF4-FFF2-40B4-BE49-F238E27FC236}">
              <a16:creationId xmlns:a16="http://schemas.microsoft.com/office/drawing/2014/main" id="{6DF87836-366F-4772-A30C-B14777ACC89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13" name="Line 393">
          <a:extLst>
            <a:ext uri="{FF2B5EF4-FFF2-40B4-BE49-F238E27FC236}">
              <a16:creationId xmlns:a16="http://schemas.microsoft.com/office/drawing/2014/main" id="{2852A346-A696-4CA7-9824-7FFC37D46A5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14" name="Line 392">
          <a:extLst>
            <a:ext uri="{FF2B5EF4-FFF2-40B4-BE49-F238E27FC236}">
              <a16:creationId xmlns:a16="http://schemas.microsoft.com/office/drawing/2014/main" id="{5CDADF5F-8B78-4C35-96E1-6329FFB1AB7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15" name="Line 391">
          <a:extLst>
            <a:ext uri="{FF2B5EF4-FFF2-40B4-BE49-F238E27FC236}">
              <a16:creationId xmlns:a16="http://schemas.microsoft.com/office/drawing/2014/main" id="{7FC08C22-8C0A-41DD-A77A-1451576610B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16" name="Line 390">
          <a:extLst>
            <a:ext uri="{FF2B5EF4-FFF2-40B4-BE49-F238E27FC236}">
              <a16:creationId xmlns:a16="http://schemas.microsoft.com/office/drawing/2014/main" id="{FA976FF8-E448-4CAC-B702-FA457094A4A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17" name="Line 389">
          <a:extLst>
            <a:ext uri="{FF2B5EF4-FFF2-40B4-BE49-F238E27FC236}">
              <a16:creationId xmlns:a16="http://schemas.microsoft.com/office/drawing/2014/main" id="{CE1A2318-64DF-442E-9CEA-ABC9F091D4D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218" name="Line 388">
          <a:extLst>
            <a:ext uri="{FF2B5EF4-FFF2-40B4-BE49-F238E27FC236}">
              <a16:creationId xmlns:a16="http://schemas.microsoft.com/office/drawing/2014/main" id="{37A64067-96D8-4A9E-91D0-9DED3CAFFEE8}"/>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19" name="Line 387">
          <a:extLst>
            <a:ext uri="{FF2B5EF4-FFF2-40B4-BE49-F238E27FC236}">
              <a16:creationId xmlns:a16="http://schemas.microsoft.com/office/drawing/2014/main" id="{BED5E89A-2003-47BF-A959-68F78CAC860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20" name="Line 386">
          <a:extLst>
            <a:ext uri="{FF2B5EF4-FFF2-40B4-BE49-F238E27FC236}">
              <a16:creationId xmlns:a16="http://schemas.microsoft.com/office/drawing/2014/main" id="{4964BD10-A80D-4EC8-8CE2-286401E3277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21" name="Line 385">
          <a:extLst>
            <a:ext uri="{FF2B5EF4-FFF2-40B4-BE49-F238E27FC236}">
              <a16:creationId xmlns:a16="http://schemas.microsoft.com/office/drawing/2014/main" id="{44EFAD82-FB4B-431F-82BE-B339A8493D5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22" name="Line 384">
          <a:extLst>
            <a:ext uri="{FF2B5EF4-FFF2-40B4-BE49-F238E27FC236}">
              <a16:creationId xmlns:a16="http://schemas.microsoft.com/office/drawing/2014/main" id="{3720E3A0-F7F0-4CB5-9E23-9756029CCC0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23" name="Line 383">
          <a:extLst>
            <a:ext uri="{FF2B5EF4-FFF2-40B4-BE49-F238E27FC236}">
              <a16:creationId xmlns:a16="http://schemas.microsoft.com/office/drawing/2014/main" id="{C12D90DC-91D1-4FD2-8012-69C44D77994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24" name="Line 382">
          <a:extLst>
            <a:ext uri="{FF2B5EF4-FFF2-40B4-BE49-F238E27FC236}">
              <a16:creationId xmlns:a16="http://schemas.microsoft.com/office/drawing/2014/main" id="{35DB37A9-0C95-46CA-A77F-540A4469FA5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25" name="Line 381">
          <a:extLst>
            <a:ext uri="{FF2B5EF4-FFF2-40B4-BE49-F238E27FC236}">
              <a16:creationId xmlns:a16="http://schemas.microsoft.com/office/drawing/2014/main" id="{14FFAE80-E24C-4996-B3D3-A48DF11053D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26" name="Line 380">
          <a:extLst>
            <a:ext uri="{FF2B5EF4-FFF2-40B4-BE49-F238E27FC236}">
              <a16:creationId xmlns:a16="http://schemas.microsoft.com/office/drawing/2014/main" id="{BBCEF759-22FC-4EDB-B52B-ECCB7053BBD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27" name="Line 379">
          <a:extLst>
            <a:ext uri="{FF2B5EF4-FFF2-40B4-BE49-F238E27FC236}">
              <a16:creationId xmlns:a16="http://schemas.microsoft.com/office/drawing/2014/main" id="{54AC892E-CE82-4904-9D6D-759927B4CE1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28" name="Line 378">
          <a:extLst>
            <a:ext uri="{FF2B5EF4-FFF2-40B4-BE49-F238E27FC236}">
              <a16:creationId xmlns:a16="http://schemas.microsoft.com/office/drawing/2014/main" id="{E3F13C62-1469-4322-8BBE-98D7E2125B8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29" name="Line 377">
          <a:extLst>
            <a:ext uri="{FF2B5EF4-FFF2-40B4-BE49-F238E27FC236}">
              <a16:creationId xmlns:a16="http://schemas.microsoft.com/office/drawing/2014/main" id="{DA939403-CE41-49BE-B3EF-2CE658826BA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30" name="Line 376">
          <a:extLst>
            <a:ext uri="{FF2B5EF4-FFF2-40B4-BE49-F238E27FC236}">
              <a16:creationId xmlns:a16="http://schemas.microsoft.com/office/drawing/2014/main" id="{FD081B75-695F-422F-AECE-2121521B43E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231" name="Line 375">
          <a:extLst>
            <a:ext uri="{FF2B5EF4-FFF2-40B4-BE49-F238E27FC236}">
              <a16:creationId xmlns:a16="http://schemas.microsoft.com/office/drawing/2014/main" id="{AF047B2A-6000-4FC9-9F18-351E766D56D6}"/>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32" name="Line 374">
          <a:extLst>
            <a:ext uri="{FF2B5EF4-FFF2-40B4-BE49-F238E27FC236}">
              <a16:creationId xmlns:a16="http://schemas.microsoft.com/office/drawing/2014/main" id="{3FE1346B-810C-425B-86A5-08DFE9B3564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33" name="Line 373">
          <a:extLst>
            <a:ext uri="{FF2B5EF4-FFF2-40B4-BE49-F238E27FC236}">
              <a16:creationId xmlns:a16="http://schemas.microsoft.com/office/drawing/2014/main" id="{68BD2ED7-AA93-477D-B83E-8B111238ADE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34" name="Line 372">
          <a:extLst>
            <a:ext uri="{FF2B5EF4-FFF2-40B4-BE49-F238E27FC236}">
              <a16:creationId xmlns:a16="http://schemas.microsoft.com/office/drawing/2014/main" id="{ACAA29C0-7BE9-4474-8CE8-271AB7F9113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35" name="Line 371">
          <a:extLst>
            <a:ext uri="{FF2B5EF4-FFF2-40B4-BE49-F238E27FC236}">
              <a16:creationId xmlns:a16="http://schemas.microsoft.com/office/drawing/2014/main" id="{A75652D3-4AA7-4E27-A318-5A1B967B0B8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36" name="Line 370">
          <a:extLst>
            <a:ext uri="{FF2B5EF4-FFF2-40B4-BE49-F238E27FC236}">
              <a16:creationId xmlns:a16="http://schemas.microsoft.com/office/drawing/2014/main" id="{54BA2C30-EAE0-4D39-9D07-CF6AC5A5F8E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37" name="Line 369">
          <a:extLst>
            <a:ext uri="{FF2B5EF4-FFF2-40B4-BE49-F238E27FC236}">
              <a16:creationId xmlns:a16="http://schemas.microsoft.com/office/drawing/2014/main" id="{A48C9C05-568E-49E9-9C37-FB9BE3FFEAB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38" name="Line 368">
          <a:extLst>
            <a:ext uri="{FF2B5EF4-FFF2-40B4-BE49-F238E27FC236}">
              <a16:creationId xmlns:a16="http://schemas.microsoft.com/office/drawing/2014/main" id="{965EABDA-54F5-4AC9-AF18-4CC79631CA4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39" name="Line 367">
          <a:extLst>
            <a:ext uri="{FF2B5EF4-FFF2-40B4-BE49-F238E27FC236}">
              <a16:creationId xmlns:a16="http://schemas.microsoft.com/office/drawing/2014/main" id="{4ED06A8C-517A-4D7C-A338-121CDCAAD56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40" name="Line 366">
          <a:extLst>
            <a:ext uri="{FF2B5EF4-FFF2-40B4-BE49-F238E27FC236}">
              <a16:creationId xmlns:a16="http://schemas.microsoft.com/office/drawing/2014/main" id="{F12E318D-D23B-4FBD-BEB7-B44366C13C6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41" name="Line 365">
          <a:extLst>
            <a:ext uri="{FF2B5EF4-FFF2-40B4-BE49-F238E27FC236}">
              <a16:creationId xmlns:a16="http://schemas.microsoft.com/office/drawing/2014/main" id="{C09F6D82-710C-46E0-8DA2-C14D20652AF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42" name="Line 364">
          <a:extLst>
            <a:ext uri="{FF2B5EF4-FFF2-40B4-BE49-F238E27FC236}">
              <a16:creationId xmlns:a16="http://schemas.microsoft.com/office/drawing/2014/main" id="{2A3287C3-5DD2-48B6-B107-2B11015C33B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43" name="Line 363">
          <a:extLst>
            <a:ext uri="{FF2B5EF4-FFF2-40B4-BE49-F238E27FC236}">
              <a16:creationId xmlns:a16="http://schemas.microsoft.com/office/drawing/2014/main" id="{6EACC7D3-BD20-48D5-B318-03343B96218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44" name="Line 362">
          <a:extLst>
            <a:ext uri="{FF2B5EF4-FFF2-40B4-BE49-F238E27FC236}">
              <a16:creationId xmlns:a16="http://schemas.microsoft.com/office/drawing/2014/main" id="{4A42C878-AE14-4F0D-B512-9C265E3AEDD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45" name="Line 361">
          <a:extLst>
            <a:ext uri="{FF2B5EF4-FFF2-40B4-BE49-F238E27FC236}">
              <a16:creationId xmlns:a16="http://schemas.microsoft.com/office/drawing/2014/main" id="{3AE6A3E3-EA7A-49F2-8D0A-DF49BC1F9EC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46" name="Line 360">
          <a:extLst>
            <a:ext uri="{FF2B5EF4-FFF2-40B4-BE49-F238E27FC236}">
              <a16:creationId xmlns:a16="http://schemas.microsoft.com/office/drawing/2014/main" id="{04FB1502-3AA9-4358-B96F-8039D2E56AD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47" name="Line 359">
          <a:extLst>
            <a:ext uri="{FF2B5EF4-FFF2-40B4-BE49-F238E27FC236}">
              <a16:creationId xmlns:a16="http://schemas.microsoft.com/office/drawing/2014/main" id="{646291D2-9C7E-4E95-AAFE-1D488BC4AD0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48" name="Line 358">
          <a:extLst>
            <a:ext uri="{FF2B5EF4-FFF2-40B4-BE49-F238E27FC236}">
              <a16:creationId xmlns:a16="http://schemas.microsoft.com/office/drawing/2014/main" id="{0C01E7D3-E173-4484-AECB-5A00844669D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49" name="Line 357">
          <a:extLst>
            <a:ext uri="{FF2B5EF4-FFF2-40B4-BE49-F238E27FC236}">
              <a16:creationId xmlns:a16="http://schemas.microsoft.com/office/drawing/2014/main" id="{942B5BC4-1AD4-43CA-A3D7-91BC8789827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250" name="Line 356">
          <a:extLst>
            <a:ext uri="{FF2B5EF4-FFF2-40B4-BE49-F238E27FC236}">
              <a16:creationId xmlns:a16="http://schemas.microsoft.com/office/drawing/2014/main" id="{21588B3C-0480-4E8C-A279-6190ABE19733}"/>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51" name="Line 355">
          <a:extLst>
            <a:ext uri="{FF2B5EF4-FFF2-40B4-BE49-F238E27FC236}">
              <a16:creationId xmlns:a16="http://schemas.microsoft.com/office/drawing/2014/main" id="{87DE971F-C94F-4E65-91A6-A971A950D60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52" name="Line 354">
          <a:extLst>
            <a:ext uri="{FF2B5EF4-FFF2-40B4-BE49-F238E27FC236}">
              <a16:creationId xmlns:a16="http://schemas.microsoft.com/office/drawing/2014/main" id="{5E004CC6-E614-45F7-B6A5-F825FAF491D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53" name="Line 353">
          <a:extLst>
            <a:ext uri="{FF2B5EF4-FFF2-40B4-BE49-F238E27FC236}">
              <a16:creationId xmlns:a16="http://schemas.microsoft.com/office/drawing/2014/main" id="{264C6140-03FE-4FEC-9410-340129397A1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54" name="Line 352">
          <a:extLst>
            <a:ext uri="{FF2B5EF4-FFF2-40B4-BE49-F238E27FC236}">
              <a16:creationId xmlns:a16="http://schemas.microsoft.com/office/drawing/2014/main" id="{5962182A-3BC6-468E-A764-2F53A748B3A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55" name="Line 351">
          <a:extLst>
            <a:ext uri="{FF2B5EF4-FFF2-40B4-BE49-F238E27FC236}">
              <a16:creationId xmlns:a16="http://schemas.microsoft.com/office/drawing/2014/main" id="{934FA39F-E23E-4391-90C5-9A012077509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56" name="Line 350">
          <a:extLst>
            <a:ext uri="{FF2B5EF4-FFF2-40B4-BE49-F238E27FC236}">
              <a16:creationId xmlns:a16="http://schemas.microsoft.com/office/drawing/2014/main" id="{D1052F79-9340-4277-8338-FC442EAFA20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57" name="Line 349">
          <a:extLst>
            <a:ext uri="{FF2B5EF4-FFF2-40B4-BE49-F238E27FC236}">
              <a16:creationId xmlns:a16="http://schemas.microsoft.com/office/drawing/2014/main" id="{349F05EE-DA7A-49D7-AC16-53F8CB675E0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58" name="Line 348">
          <a:extLst>
            <a:ext uri="{FF2B5EF4-FFF2-40B4-BE49-F238E27FC236}">
              <a16:creationId xmlns:a16="http://schemas.microsoft.com/office/drawing/2014/main" id="{A6A123AF-C396-4485-9311-9FA8D683D5F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59" name="Line 347">
          <a:extLst>
            <a:ext uri="{FF2B5EF4-FFF2-40B4-BE49-F238E27FC236}">
              <a16:creationId xmlns:a16="http://schemas.microsoft.com/office/drawing/2014/main" id="{2D886A33-8220-4109-83C9-09324180E75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60" name="Line 346">
          <a:extLst>
            <a:ext uri="{FF2B5EF4-FFF2-40B4-BE49-F238E27FC236}">
              <a16:creationId xmlns:a16="http://schemas.microsoft.com/office/drawing/2014/main" id="{909577FA-A700-4C58-AB78-D5CC01E05E9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61" name="Line 345">
          <a:extLst>
            <a:ext uri="{FF2B5EF4-FFF2-40B4-BE49-F238E27FC236}">
              <a16:creationId xmlns:a16="http://schemas.microsoft.com/office/drawing/2014/main" id="{EAC4C1FC-788D-4594-ACD3-5B8F8D4129A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62" name="Line 344">
          <a:extLst>
            <a:ext uri="{FF2B5EF4-FFF2-40B4-BE49-F238E27FC236}">
              <a16:creationId xmlns:a16="http://schemas.microsoft.com/office/drawing/2014/main" id="{0096BA72-97C6-4BC8-BDF3-6D97FF66D9E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63" name="Line 343">
          <a:extLst>
            <a:ext uri="{FF2B5EF4-FFF2-40B4-BE49-F238E27FC236}">
              <a16:creationId xmlns:a16="http://schemas.microsoft.com/office/drawing/2014/main" id="{C1157F2D-0C46-443D-8E1E-0F1C04E1EEB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64" name="Line 342">
          <a:extLst>
            <a:ext uri="{FF2B5EF4-FFF2-40B4-BE49-F238E27FC236}">
              <a16:creationId xmlns:a16="http://schemas.microsoft.com/office/drawing/2014/main" id="{8A5FEE01-BA5B-4FD0-A913-63A755BFAF7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65" name="Line 341">
          <a:extLst>
            <a:ext uri="{FF2B5EF4-FFF2-40B4-BE49-F238E27FC236}">
              <a16:creationId xmlns:a16="http://schemas.microsoft.com/office/drawing/2014/main" id="{95D9ECB1-0434-4673-A333-BDCF77C61AB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66" name="Line 340">
          <a:extLst>
            <a:ext uri="{FF2B5EF4-FFF2-40B4-BE49-F238E27FC236}">
              <a16:creationId xmlns:a16="http://schemas.microsoft.com/office/drawing/2014/main" id="{66CD7FF4-0D80-4D02-A695-F692E5150E1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67" name="Line 339">
          <a:extLst>
            <a:ext uri="{FF2B5EF4-FFF2-40B4-BE49-F238E27FC236}">
              <a16:creationId xmlns:a16="http://schemas.microsoft.com/office/drawing/2014/main" id="{4FA0F5BB-5B18-423F-B398-D09A63A2363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68" name="Line 338">
          <a:extLst>
            <a:ext uri="{FF2B5EF4-FFF2-40B4-BE49-F238E27FC236}">
              <a16:creationId xmlns:a16="http://schemas.microsoft.com/office/drawing/2014/main" id="{24C7AE59-8FB3-428D-9683-176DDB48CA8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69" name="Line 337">
          <a:extLst>
            <a:ext uri="{FF2B5EF4-FFF2-40B4-BE49-F238E27FC236}">
              <a16:creationId xmlns:a16="http://schemas.microsoft.com/office/drawing/2014/main" id="{6A62D3BE-01DF-4B89-869C-A833DDB9B62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70" name="Line 336">
          <a:extLst>
            <a:ext uri="{FF2B5EF4-FFF2-40B4-BE49-F238E27FC236}">
              <a16:creationId xmlns:a16="http://schemas.microsoft.com/office/drawing/2014/main" id="{3A6F527B-1FB7-4712-AE18-8D98544246D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71" name="Line 335">
          <a:extLst>
            <a:ext uri="{FF2B5EF4-FFF2-40B4-BE49-F238E27FC236}">
              <a16:creationId xmlns:a16="http://schemas.microsoft.com/office/drawing/2014/main" id="{E248EABC-5866-4EB9-A535-4B300DF8C1D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72" name="Line 334">
          <a:extLst>
            <a:ext uri="{FF2B5EF4-FFF2-40B4-BE49-F238E27FC236}">
              <a16:creationId xmlns:a16="http://schemas.microsoft.com/office/drawing/2014/main" id="{F880929C-5207-49F8-ACF6-70741FFEDA2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73" name="Line 333">
          <a:extLst>
            <a:ext uri="{FF2B5EF4-FFF2-40B4-BE49-F238E27FC236}">
              <a16:creationId xmlns:a16="http://schemas.microsoft.com/office/drawing/2014/main" id="{474079D7-7358-49C7-9B3F-CDE2EC026E6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74" name="Line 332">
          <a:extLst>
            <a:ext uri="{FF2B5EF4-FFF2-40B4-BE49-F238E27FC236}">
              <a16:creationId xmlns:a16="http://schemas.microsoft.com/office/drawing/2014/main" id="{40F273FB-05C9-46B7-8002-0D7AE368963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75" name="Line 331">
          <a:extLst>
            <a:ext uri="{FF2B5EF4-FFF2-40B4-BE49-F238E27FC236}">
              <a16:creationId xmlns:a16="http://schemas.microsoft.com/office/drawing/2014/main" id="{28D2BBB2-28FE-419E-B028-7F5D093D770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76" name="Line 330">
          <a:extLst>
            <a:ext uri="{FF2B5EF4-FFF2-40B4-BE49-F238E27FC236}">
              <a16:creationId xmlns:a16="http://schemas.microsoft.com/office/drawing/2014/main" id="{C0DC43C5-CF68-4200-B737-1ABF18AC35C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77" name="Line 329">
          <a:extLst>
            <a:ext uri="{FF2B5EF4-FFF2-40B4-BE49-F238E27FC236}">
              <a16:creationId xmlns:a16="http://schemas.microsoft.com/office/drawing/2014/main" id="{DF2552D9-2841-44F6-8FA5-E6A1110F4CF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78" name="Line 328">
          <a:extLst>
            <a:ext uri="{FF2B5EF4-FFF2-40B4-BE49-F238E27FC236}">
              <a16:creationId xmlns:a16="http://schemas.microsoft.com/office/drawing/2014/main" id="{4501AFC6-391B-421C-B0B2-AF6D9F4267E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79" name="Line 327">
          <a:extLst>
            <a:ext uri="{FF2B5EF4-FFF2-40B4-BE49-F238E27FC236}">
              <a16:creationId xmlns:a16="http://schemas.microsoft.com/office/drawing/2014/main" id="{DB907F58-7FB2-4750-BD67-D2E888CB359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80" name="Line 326">
          <a:extLst>
            <a:ext uri="{FF2B5EF4-FFF2-40B4-BE49-F238E27FC236}">
              <a16:creationId xmlns:a16="http://schemas.microsoft.com/office/drawing/2014/main" id="{57455D8A-1CD8-4516-8400-0D0CC1DB7BD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81" name="Line 325">
          <a:extLst>
            <a:ext uri="{FF2B5EF4-FFF2-40B4-BE49-F238E27FC236}">
              <a16:creationId xmlns:a16="http://schemas.microsoft.com/office/drawing/2014/main" id="{444E23BC-86BA-4A76-BA48-E0241F7694D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82" name="Line 324">
          <a:extLst>
            <a:ext uri="{FF2B5EF4-FFF2-40B4-BE49-F238E27FC236}">
              <a16:creationId xmlns:a16="http://schemas.microsoft.com/office/drawing/2014/main" id="{B30AC049-CF72-42A6-88C3-C62121E2879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83" name="Line 323">
          <a:extLst>
            <a:ext uri="{FF2B5EF4-FFF2-40B4-BE49-F238E27FC236}">
              <a16:creationId xmlns:a16="http://schemas.microsoft.com/office/drawing/2014/main" id="{437119F3-0AD6-4E6B-ABAB-4E93C5C711A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84" name="Line 322">
          <a:extLst>
            <a:ext uri="{FF2B5EF4-FFF2-40B4-BE49-F238E27FC236}">
              <a16:creationId xmlns:a16="http://schemas.microsoft.com/office/drawing/2014/main" id="{31B3AC89-85EF-4DEC-82BA-C23271DD35D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85" name="Line 321">
          <a:extLst>
            <a:ext uri="{FF2B5EF4-FFF2-40B4-BE49-F238E27FC236}">
              <a16:creationId xmlns:a16="http://schemas.microsoft.com/office/drawing/2014/main" id="{57B1CDA5-D5B0-4FBF-9C4D-32FE4BA51AC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286" name="Line 320">
          <a:extLst>
            <a:ext uri="{FF2B5EF4-FFF2-40B4-BE49-F238E27FC236}">
              <a16:creationId xmlns:a16="http://schemas.microsoft.com/office/drawing/2014/main" id="{BCED48BD-F4DC-4390-99C2-DE0C51364C05}"/>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87" name="Line 319">
          <a:extLst>
            <a:ext uri="{FF2B5EF4-FFF2-40B4-BE49-F238E27FC236}">
              <a16:creationId xmlns:a16="http://schemas.microsoft.com/office/drawing/2014/main" id="{C6FFD4AE-B1EF-4C85-95BE-2832E2DBB4F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88" name="Line 318">
          <a:extLst>
            <a:ext uri="{FF2B5EF4-FFF2-40B4-BE49-F238E27FC236}">
              <a16:creationId xmlns:a16="http://schemas.microsoft.com/office/drawing/2014/main" id="{AF2E9CF1-28BA-4D3C-8797-140C30CD85E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89" name="Line 317">
          <a:extLst>
            <a:ext uri="{FF2B5EF4-FFF2-40B4-BE49-F238E27FC236}">
              <a16:creationId xmlns:a16="http://schemas.microsoft.com/office/drawing/2014/main" id="{38EA5F33-EABB-4FE5-940C-3052490B24F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90" name="Line 316">
          <a:extLst>
            <a:ext uri="{FF2B5EF4-FFF2-40B4-BE49-F238E27FC236}">
              <a16:creationId xmlns:a16="http://schemas.microsoft.com/office/drawing/2014/main" id="{F04BDC19-3A52-4293-B842-0D5A15C4F8F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91" name="Line 315">
          <a:extLst>
            <a:ext uri="{FF2B5EF4-FFF2-40B4-BE49-F238E27FC236}">
              <a16:creationId xmlns:a16="http://schemas.microsoft.com/office/drawing/2014/main" id="{6AD4058A-9E6B-434F-B10F-22C3A9616D3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92" name="Line 314">
          <a:extLst>
            <a:ext uri="{FF2B5EF4-FFF2-40B4-BE49-F238E27FC236}">
              <a16:creationId xmlns:a16="http://schemas.microsoft.com/office/drawing/2014/main" id="{E3FFCD96-553A-4FB0-9D95-E91A9985710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93" name="Line 313">
          <a:extLst>
            <a:ext uri="{FF2B5EF4-FFF2-40B4-BE49-F238E27FC236}">
              <a16:creationId xmlns:a16="http://schemas.microsoft.com/office/drawing/2014/main" id="{1107B764-CBB1-43D3-A6E7-27B8461CCCA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94" name="Line 312">
          <a:extLst>
            <a:ext uri="{FF2B5EF4-FFF2-40B4-BE49-F238E27FC236}">
              <a16:creationId xmlns:a16="http://schemas.microsoft.com/office/drawing/2014/main" id="{65465DEB-E566-4032-BDED-A1C6E5E9E6D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95" name="Line 311">
          <a:extLst>
            <a:ext uri="{FF2B5EF4-FFF2-40B4-BE49-F238E27FC236}">
              <a16:creationId xmlns:a16="http://schemas.microsoft.com/office/drawing/2014/main" id="{780C3A2C-EBB6-4D51-9F4A-9D4207CEF10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96" name="Line 310">
          <a:extLst>
            <a:ext uri="{FF2B5EF4-FFF2-40B4-BE49-F238E27FC236}">
              <a16:creationId xmlns:a16="http://schemas.microsoft.com/office/drawing/2014/main" id="{B5ED1764-6CD4-4215-9154-D10B15A09E2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97" name="Line 309">
          <a:extLst>
            <a:ext uri="{FF2B5EF4-FFF2-40B4-BE49-F238E27FC236}">
              <a16:creationId xmlns:a16="http://schemas.microsoft.com/office/drawing/2014/main" id="{7229F2BF-D894-41CD-9892-03037CECA25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298" name="Line 308">
          <a:extLst>
            <a:ext uri="{FF2B5EF4-FFF2-40B4-BE49-F238E27FC236}">
              <a16:creationId xmlns:a16="http://schemas.microsoft.com/office/drawing/2014/main" id="{96E1FA9B-3507-4FB6-87AE-D7C18BCDD13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299" name="Line 307">
          <a:extLst>
            <a:ext uri="{FF2B5EF4-FFF2-40B4-BE49-F238E27FC236}">
              <a16:creationId xmlns:a16="http://schemas.microsoft.com/office/drawing/2014/main" id="{4371101D-F5DE-4852-A5D2-9405A6613742}"/>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00" name="Line 306">
          <a:extLst>
            <a:ext uri="{FF2B5EF4-FFF2-40B4-BE49-F238E27FC236}">
              <a16:creationId xmlns:a16="http://schemas.microsoft.com/office/drawing/2014/main" id="{0FF3B2A4-9497-42D8-8829-B23A6F4E980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01" name="Line 305">
          <a:extLst>
            <a:ext uri="{FF2B5EF4-FFF2-40B4-BE49-F238E27FC236}">
              <a16:creationId xmlns:a16="http://schemas.microsoft.com/office/drawing/2014/main" id="{3CBB3786-A24E-4FBD-A488-283E07BCC7C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02" name="Line 304">
          <a:extLst>
            <a:ext uri="{FF2B5EF4-FFF2-40B4-BE49-F238E27FC236}">
              <a16:creationId xmlns:a16="http://schemas.microsoft.com/office/drawing/2014/main" id="{807A5B5C-7DD7-4CC0-82A1-EB988CF9C9F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03" name="Line 303">
          <a:extLst>
            <a:ext uri="{FF2B5EF4-FFF2-40B4-BE49-F238E27FC236}">
              <a16:creationId xmlns:a16="http://schemas.microsoft.com/office/drawing/2014/main" id="{45D3C840-E45A-4E34-9C8C-9CA4827DE05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04" name="Line 302">
          <a:extLst>
            <a:ext uri="{FF2B5EF4-FFF2-40B4-BE49-F238E27FC236}">
              <a16:creationId xmlns:a16="http://schemas.microsoft.com/office/drawing/2014/main" id="{EE14F5AD-09ED-4BA5-A721-0AA0F1E2A48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05" name="Line 301">
          <a:extLst>
            <a:ext uri="{FF2B5EF4-FFF2-40B4-BE49-F238E27FC236}">
              <a16:creationId xmlns:a16="http://schemas.microsoft.com/office/drawing/2014/main" id="{47682D85-58CD-4B6A-B203-52D5B99746E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06" name="Line 300">
          <a:extLst>
            <a:ext uri="{FF2B5EF4-FFF2-40B4-BE49-F238E27FC236}">
              <a16:creationId xmlns:a16="http://schemas.microsoft.com/office/drawing/2014/main" id="{F301C19A-0653-423C-81A2-1EC6EBC699C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07" name="Line 299">
          <a:extLst>
            <a:ext uri="{FF2B5EF4-FFF2-40B4-BE49-F238E27FC236}">
              <a16:creationId xmlns:a16="http://schemas.microsoft.com/office/drawing/2014/main" id="{5E934D62-D381-4266-95EF-FF5EE672E5C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08" name="Line 298">
          <a:extLst>
            <a:ext uri="{FF2B5EF4-FFF2-40B4-BE49-F238E27FC236}">
              <a16:creationId xmlns:a16="http://schemas.microsoft.com/office/drawing/2014/main" id="{77853765-2CDE-4683-BBCA-25B4275BF4E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09" name="Line 297">
          <a:extLst>
            <a:ext uri="{FF2B5EF4-FFF2-40B4-BE49-F238E27FC236}">
              <a16:creationId xmlns:a16="http://schemas.microsoft.com/office/drawing/2014/main" id="{10A857FF-950A-4B8D-B0FE-4F6F5D2DF47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10" name="Line 296">
          <a:extLst>
            <a:ext uri="{FF2B5EF4-FFF2-40B4-BE49-F238E27FC236}">
              <a16:creationId xmlns:a16="http://schemas.microsoft.com/office/drawing/2014/main" id="{E2D18056-D4E5-4F20-BDD7-AB62D9A3AE2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11" name="Line 295">
          <a:extLst>
            <a:ext uri="{FF2B5EF4-FFF2-40B4-BE49-F238E27FC236}">
              <a16:creationId xmlns:a16="http://schemas.microsoft.com/office/drawing/2014/main" id="{0C0186FE-D5E8-4467-872D-98E62F2601A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12" name="Line 294">
          <a:extLst>
            <a:ext uri="{FF2B5EF4-FFF2-40B4-BE49-F238E27FC236}">
              <a16:creationId xmlns:a16="http://schemas.microsoft.com/office/drawing/2014/main" id="{645D226E-BB15-4D67-81A2-BC983FC72F2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13" name="Line 293">
          <a:extLst>
            <a:ext uri="{FF2B5EF4-FFF2-40B4-BE49-F238E27FC236}">
              <a16:creationId xmlns:a16="http://schemas.microsoft.com/office/drawing/2014/main" id="{08F5E49B-B57C-4976-B6E1-DDD06CFA8E3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14" name="Line 292">
          <a:extLst>
            <a:ext uri="{FF2B5EF4-FFF2-40B4-BE49-F238E27FC236}">
              <a16:creationId xmlns:a16="http://schemas.microsoft.com/office/drawing/2014/main" id="{B48962AE-C1A2-4580-9FA2-D6A88A6E258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15" name="Line 291">
          <a:extLst>
            <a:ext uri="{FF2B5EF4-FFF2-40B4-BE49-F238E27FC236}">
              <a16:creationId xmlns:a16="http://schemas.microsoft.com/office/drawing/2014/main" id="{10469A84-3F7E-446E-AE52-787365149A8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16" name="Line 290">
          <a:extLst>
            <a:ext uri="{FF2B5EF4-FFF2-40B4-BE49-F238E27FC236}">
              <a16:creationId xmlns:a16="http://schemas.microsoft.com/office/drawing/2014/main" id="{9DF42F41-CA05-4833-BBD3-17C587DD945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17" name="Line 289">
          <a:extLst>
            <a:ext uri="{FF2B5EF4-FFF2-40B4-BE49-F238E27FC236}">
              <a16:creationId xmlns:a16="http://schemas.microsoft.com/office/drawing/2014/main" id="{D2791625-497F-4AF7-AA06-893F2A62B68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318" name="Line 288">
          <a:extLst>
            <a:ext uri="{FF2B5EF4-FFF2-40B4-BE49-F238E27FC236}">
              <a16:creationId xmlns:a16="http://schemas.microsoft.com/office/drawing/2014/main" id="{D85E8B69-527F-412B-8570-EF2C6CC3DBB1}"/>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19" name="Line 287">
          <a:extLst>
            <a:ext uri="{FF2B5EF4-FFF2-40B4-BE49-F238E27FC236}">
              <a16:creationId xmlns:a16="http://schemas.microsoft.com/office/drawing/2014/main" id="{F552CD68-FAA4-4924-A546-F344D15868B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20" name="Line 286">
          <a:extLst>
            <a:ext uri="{FF2B5EF4-FFF2-40B4-BE49-F238E27FC236}">
              <a16:creationId xmlns:a16="http://schemas.microsoft.com/office/drawing/2014/main" id="{C83FB1ED-DE48-40F2-A046-BB4EAC8821B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21" name="Line 285">
          <a:extLst>
            <a:ext uri="{FF2B5EF4-FFF2-40B4-BE49-F238E27FC236}">
              <a16:creationId xmlns:a16="http://schemas.microsoft.com/office/drawing/2014/main" id="{2D9D08ED-9B54-4F50-B8DC-632565B1C60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22" name="Line 284">
          <a:extLst>
            <a:ext uri="{FF2B5EF4-FFF2-40B4-BE49-F238E27FC236}">
              <a16:creationId xmlns:a16="http://schemas.microsoft.com/office/drawing/2014/main" id="{952BA99B-2EE5-4CFE-AF3C-3626037980C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23" name="Line 283">
          <a:extLst>
            <a:ext uri="{FF2B5EF4-FFF2-40B4-BE49-F238E27FC236}">
              <a16:creationId xmlns:a16="http://schemas.microsoft.com/office/drawing/2014/main" id="{9ACA5BEA-E68A-430D-BDEA-A9618A18B63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24" name="Line 282">
          <a:extLst>
            <a:ext uri="{FF2B5EF4-FFF2-40B4-BE49-F238E27FC236}">
              <a16:creationId xmlns:a16="http://schemas.microsoft.com/office/drawing/2014/main" id="{8F9D0F3D-E622-48CD-BF20-C24E64711AA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25" name="Line 281">
          <a:extLst>
            <a:ext uri="{FF2B5EF4-FFF2-40B4-BE49-F238E27FC236}">
              <a16:creationId xmlns:a16="http://schemas.microsoft.com/office/drawing/2014/main" id="{F3B60BA8-D46A-4901-8C3F-2893384CB98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26" name="Line 280">
          <a:extLst>
            <a:ext uri="{FF2B5EF4-FFF2-40B4-BE49-F238E27FC236}">
              <a16:creationId xmlns:a16="http://schemas.microsoft.com/office/drawing/2014/main" id="{059E106C-E43B-41A0-BB78-AE9BBACD6D6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27" name="Line 279">
          <a:extLst>
            <a:ext uri="{FF2B5EF4-FFF2-40B4-BE49-F238E27FC236}">
              <a16:creationId xmlns:a16="http://schemas.microsoft.com/office/drawing/2014/main" id="{5D91F6B2-E10C-4786-82F3-5FF6F29745E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28" name="Line 278">
          <a:extLst>
            <a:ext uri="{FF2B5EF4-FFF2-40B4-BE49-F238E27FC236}">
              <a16:creationId xmlns:a16="http://schemas.microsoft.com/office/drawing/2014/main" id="{34F27174-2F3E-4B42-8D32-1E53E6C7E7B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29" name="Line 277">
          <a:extLst>
            <a:ext uri="{FF2B5EF4-FFF2-40B4-BE49-F238E27FC236}">
              <a16:creationId xmlns:a16="http://schemas.microsoft.com/office/drawing/2014/main" id="{660F2CFD-1DDC-4A3A-B0FE-604A938F2DB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30" name="Line 276">
          <a:extLst>
            <a:ext uri="{FF2B5EF4-FFF2-40B4-BE49-F238E27FC236}">
              <a16:creationId xmlns:a16="http://schemas.microsoft.com/office/drawing/2014/main" id="{C23F595B-9839-4544-9AF6-58B4AD7C138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31" name="Line 275">
          <a:extLst>
            <a:ext uri="{FF2B5EF4-FFF2-40B4-BE49-F238E27FC236}">
              <a16:creationId xmlns:a16="http://schemas.microsoft.com/office/drawing/2014/main" id="{A6C24635-EAD3-4EFD-8139-377716C1CD9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32" name="Line 274">
          <a:extLst>
            <a:ext uri="{FF2B5EF4-FFF2-40B4-BE49-F238E27FC236}">
              <a16:creationId xmlns:a16="http://schemas.microsoft.com/office/drawing/2014/main" id="{2B4CACBA-1455-4DDB-9521-4ADF31AFE78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33" name="Line 273">
          <a:extLst>
            <a:ext uri="{FF2B5EF4-FFF2-40B4-BE49-F238E27FC236}">
              <a16:creationId xmlns:a16="http://schemas.microsoft.com/office/drawing/2014/main" id="{79D87B05-E4E0-47A3-A313-548EF6B1142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34" name="Line 272">
          <a:extLst>
            <a:ext uri="{FF2B5EF4-FFF2-40B4-BE49-F238E27FC236}">
              <a16:creationId xmlns:a16="http://schemas.microsoft.com/office/drawing/2014/main" id="{72FD9B16-5C20-48DB-ACE2-C28EF08E79F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35" name="Line 271">
          <a:extLst>
            <a:ext uri="{FF2B5EF4-FFF2-40B4-BE49-F238E27FC236}">
              <a16:creationId xmlns:a16="http://schemas.microsoft.com/office/drawing/2014/main" id="{EF73C526-329D-4351-A047-524DDCEE559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36" name="Line 270">
          <a:extLst>
            <a:ext uri="{FF2B5EF4-FFF2-40B4-BE49-F238E27FC236}">
              <a16:creationId xmlns:a16="http://schemas.microsoft.com/office/drawing/2014/main" id="{2AC4E67B-C74E-4EF3-8A58-20D8729C13A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37" name="Line 269">
          <a:extLst>
            <a:ext uri="{FF2B5EF4-FFF2-40B4-BE49-F238E27FC236}">
              <a16:creationId xmlns:a16="http://schemas.microsoft.com/office/drawing/2014/main" id="{AF52E8FE-A6B7-4D89-B5B3-AA6F6F8A205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38" name="Line 268">
          <a:extLst>
            <a:ext uri="{FF2B5EF4-FFF2-40B4-BE49-F238E27FC236}">
              <a16:creationId xmlns:a16="http://schemas.microsoft.com/office/drawing/2014/main" id="{03FAA6D4-939E-4941-B116-2155BD13E50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39" name="Line 267">
          <a:extLst>
            <a:ext uri="{FF2B5EF4-FFF2-40B4-BE49-F238E27FC236}">
              <a16:creationId xmlns:a16="http://schemas.microsoft.com/office/drawing/2014/main" id="{D4AFFC9C-CCB4-41D9-8D3C-4F797B7FF29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40" name="Line 266">
          <a:extLst>
            <a:ext uri="{FF2B5EF4-FFF2-40B4-BE49-F238E27FC236}">
              <a16:creationId xmlns:a16="http://schemas.microsoft.com/office/drawing/2014/main" id="{640AA84D-AA34-4833-90D9-085A0C4A086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41" name="Line 265">
          <a:extLst>
            <a:ext uri="{FF2B5EF4-FFF2-40B4-BE49-F238E27FC236}">
              <a16:creationId xmlns:a16="http://schemas.microsoft.com/office/drawing/2014/main" id="{267EA4EC-061E-4B08-B0FF-5287129C5AB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42" name="Line 264">
          <a:extLst>
            <a:ext uri="{FF2B5EF4-FFF2-40B4-BE49-F238E27FC236}">
              <a16:creationId xmlns:a16="http://schemas.microsoft.com/office/drawing/2014/main" id="{BCF6EA79-0410-4815-A256-AEAAFA62F00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43" name="Line 263">
          <a:extLst>
            <a:ext uri="{FF2B5EF4-FFF2-40B4-BE49-F238E27FC236}">
              <a16:creationId xmlns:a16="http://schemas.microsoft.com/office/drawing/2014/main" id="{8A2D37E0-DAE7-4BE1-AD25-B43714711E5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44" name="Line 262">
          <a:extLst>
            <a:ext uri="{FF2B5EF4-FFF2-40B4-BE49-F238E27FC236}">
              <a16:creationId xmlns:a16="http://schemas.microsoft.com/office/drawing/2014/main" id="{318DE410-CD10-462A-B65C-E986887C338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45" name="Line 261">
          <a:extLst>
            <a:ext uri="{FF2B5EF4-FFF2-40B4-BE49-F238E27FC236}">
              <a16:creationId xmlns:a16="http://schemas.microsoft.com/office/drawing/2014/main" id="{5B9F2CC6-36BA-4348-85BF-7B446466F86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346" name="Line 260">
          <a:extLst>
            <a:ext uri="{FF2B5EF4-FFF2-40B4-BE49-F238E27FC236}">
              <a16:creationId xmlns:a16="http://schemas.microsoft.com/office/drawing/2014/main" id="{16C2A5DB-BE20-4A2E-816D-B94E4736B80D}"/>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47" name="Line 259">
          <a:extLst>
            <a:ext uri="{FF2B5EF4-FFF2-40B4-BE49-F238E27FC236}">
              <a16:creationId xmlns:a16="http://schemas.microsoft.com/office/drawing/2014/main" id="{C5F92F11-499C-4BFC-AAE3-DA5A900A348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48" name="Line 258">
          <a:extLst>
            <a:ext uri="{FF2B5EF4-FFF2-40B4-BE49-F238E27FC236}">
              <a16:creationId xmlns:a16="http://schemas.microsoft.com/office/drawing/2014/main" id="{9694E836-E894-4584-A5B7-3F4B006DE29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49" name="Line 257">
          <a:extLst>
            <a:ext uri="{FF2B5EF4-FFF2-40B4-BE49-F238E27FC236}">
              <a16:creationId xmlns:a16="http://schemas.microsoft.com/office/drawing/2014/main" id="{B85FFDAD-A4D2-4DA0-83D2-296283CC46A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50" name="Line 256">
          <a:extLst>
            <a:ext uri="{FF2B5EF4-FFF2-40B4-BE49-F238E27FC236}">
              <a16:creationId xmlns:a16="http://schemas.microsoft.com/office/drawing/2014/main" id="{7877A47A-CF63-4B54-A212-B9C28587BB3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51" name="Line 255">
          <a:extLst>
            <a:ext uri="{FF2B5EF4-FFF2-40B4-BE49-F238E27FC236}">
              <a16:creationId xmlns:a16="http://schemas.microsoft.com/office/drawing/2014/main" id="{75F6339D-4BE1-49B5-B71A-5678C98376D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52" name="Line 254">
          <a:extLst>
            <a:ext uri="{FF2B5EF4-FFF2-40B4-BE49-F238E27FC236}">
              <a16:creationId xmlns:a16="http://schemas.microsoft.com/office/drawing/2014/main" id="{194C9CBE-EF87-41B7-8A69-0D92220A460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353" name="Line 253">
          <a:extLst>
            <a:ext uri="{FF2B5EF4-FFF2-40B4-BE49-F238E27FC236}">
              <a16:creationId xmlns:a16="http://schemas.microsoft.com/office/drawing/2014/main" id="{EF3E4E8B-2D96-4BBB-A365-3ABD7EB6FEE3}"/>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354" name="Line 252">
          <a:extLst>
            <a:ext uri="{FF2B5EF4-FFF2-40B4-BE49-F238E27FC236}">
              <a16:creationId xmlns:a16="http://schemas.microsoft.com/office/drawing/2014/main" id="{8B72BC3E-3514-45E5-9A4A-8D2913B77DC8}"/>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55" name="Line 251">
          <a:extLst>
            <a:ext uri="{FF2B5EF4-FFF2-40B4-BE49-F238E27FC236}">
              <a16:creationId xmlns:a16="http://schemas.microsoft.com/office/drawing/2014/main" id="{18C704C1-A2BF-4896-B2DA-28D25B88A1D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56" name="Line 250">
          <a:extLst>
            <a:ext uri="{FF2B5EF4-FFF2-40B4-BE49-F238E27FC236}">
              <a16:creationId xmlns:a16="http://schemas.microsoft.com/office/drawing/2014/main" id="{E1759F10-1635-43BA-8BFE-53CB32C315A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57" name="Line 249">
          <a:extLst>
            <a:ext uri="{FF2B5EF4-FFF2-40B4-BE49-F238E27FC236}">
              <a16:creationId xmlns:a16="http://schemas.microsoft.com/office/drawing/2014/main" id="{23BD3438-1766-448E-A967-830CC93B11F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58" name="Line 248">
          <a:extLst>
            <a:ext uri="{FF2B5EF4-FFF2-40B4-BE49-F238E27FC236}">
              <a16:creationId xmlns:a16="http://schemas.microsoft.com/office/drawing/2014/main" id="{C8B14C62-9293-41C6-8308-02DDFE9DF32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59" name="Line 247">
          <a:extLst>
            <a:ext uri="{FF2B5EF4-FFF2-40B4-BE49-F238E27FC236}">
              <a16:creationId xmlns:a16="http://schemas.microsoft.com/office/drawing/2014/main" id="{065CAF43-C960-4F99-AF94-A46754F49EF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60" name="Line 246">
          <a:extLst>
            <a:ext uri="{FF2B5EF4-FFF2-40B4-BE49-F238E27FC236}">
              <a16:creationId xmlns:a16="http://schemas.microsoft.com/office/drawing/2014/main" id="{39387F98-5C62-4BC9-A3D5-205FA562604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61" name="Line 245">
          <a:extLst>
            <a:ext uri="{FF2B5EF4-FFF2-40B4-BE49-F238E27FC236}">
              <a16:creationId xmlns:a16="http://schemas.microsoft.com/office/drawing/2014/main" id="{241CF3D5-87D0-4413-9434-E7CBEC623729}"/>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62" name="Line 244">
          <a:extLst>
            <a:ext uri="{FF2B5EF4-FFF2-40B4-BE49-F238E27FC236}">
              <a16:creationId xmlns:a16="http://schemas.microsoft.com/office/drawing/2014/main" id="{C31DBD57-73A1-4BC8-B68B-25D4D5C2D89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63" name="Line 243">
          <a:extLst>
            <a:ext uri="{FF2B5EF4-FFF2-40B4-BE49-F238E27FC236}">
              <a16:creationId xmlns:a16="http://schemas.microsoft.com/office/drawing/2014/main" id="{95662DB2-29BD-41E3-A8B4-E4772EADD0B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64" name="Line 242">
          <a:extLst>
            <a:ext uri="{FF2B5EF4-FFF2-40B4-BE49-F238E27FC236}">
              <a16:creationId xmlns:a16="http://schemas.microsoft.com/office/drawing/2014/main" id="{FD91A992-238A-4841-9056-38EA513DFA8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365" name="Line 241">
          <a:extLst>
            <a:ext uri="{FF2B5EF4-FFF2-40B4-BE49-F238E27FC236}">
              <a16:creationId xmlns:a16="http://schemas.microsoft.com/office/drawing/2014/main" id="{FDCB6CDF-99D2-4554-8685-84283E67C21D}"/>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66" name="Line 240">
          <a:extLst>
            <a:ext uri="{FF2B5EF4-FFF2-40B4-BE49-F238E27FC236}">
              <a16:creationId xmlns:a16="http://schemas.microsoft.com/office/drawing/2014/main" id="{21DB949F-6E50-4F41-873E-7B819883340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67" name="Line 239">
          <a:extLst>
            <a:ext uri="{FF2B5EF4-FFF2-40B4-BE49-F238E27FC236}">
              <a16:creationId xmlns:a16="http://schemas.microsoft.com/office/drawing/2014/main" id="{111F41CC-C497-4A0C-B89E-1FFE81483A4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68" name="Line 238">
          <a:extLst>
            <a:ext uri="{FF2B5EF4-FFF2-40B4-BE49-F238E27FC236}">
              <a16:creationId xmlns:a16="http://schemas.microsoft.com/office/drawing/2014/main" id="{9135793D-D0D2-48A4-9A9D-C5CB20BE738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69" name="Line 237">
          <a:extLst>
            <a:ext uri="{FF2B5EF4-FFF2-40B4-BE49-F238E27FC236}">
              <a16:creationId xmlns:a16="http://schemas.microsoft.com/office/drawing/2014/main" id="{DABA4356-E739-452E-8CA0-F9CB613D002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70" name="Line 236">
          <a:extLst>
            <a:ext uri="{FF2B5EF4-FFF2-40B4-BE49-F238E27FC236}">
              <a16:creationId xmlns:a16="http://schemas.microsoft.com/office/drawing/2014/main" id="{F23E0E62-6130-4260-B87A-4E4947CBD5D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71" name="Line 235">
          <a:extLst>
            <a:ext uri="{FF2B5EF4-FFF2-40B4-BE49-F238E27FC236}">
              <a16:creationId xmlns:a16="http://schemas.microsoft.com/office/drawing/2014/main" id="{F640B78F-D78E-4CF7-AB04-BF10DEE7DD8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72" name="Line 234">
          <a:extLst>
            <a:ext uri="{FF2B5EF4-FFF2-40B4-BE49-F238E27FC236}">
              <a16:creationId xmlns:a16="http://schemas.microsoft.com/office/drawing/2014/main" id="{11661B2C-69E5-4C93-8096-AC3BD1684E7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73" name="Line 233">
          <a:extLst>
            <a:ext uri="{FF2B5EF4-FFF2-40B4-BE49-F238E27FC236}">
              <a16:creationId xmlns:a16="http://schemas.microsoft.com/office/drawing/2014/main" id="{E1C6D055-D863-4F73-AD0E-5E26BFD5831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74" name="Line 232">
          <a:extLst>
            <a:ext uri="{FF2B5EF4-FFF2-40B4-BE49-F238E27FC236}">
              <a16:creationId xmlns:a16="http://schemas.microsoft.com/office/drawing/2014/main" id="{049A02C6-B851-40F3-BBD3-F96029E0E59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75" name="Line 231">
          <a:extLst>
            <a:ext uri="{FF2B5EF4-FFF2-40B4-BE49-F238E27FC236}">
              <a16:creationId xmlns:a16="http://schemas.microsoft.com/office/drawing/2014/main" id="{005F3A58-E8EB-4764-803E-EBD640B763F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76" name="Line 230">
          <a:extLst>
            <a:ext uri="{FF2B5EF4-FFF2-40B4-BE49-F238E27FC236}">
              <a16:creationId xmlns:a16="http://schemas.microsoft.com/office/drawing/2014/main" id="{13AA002E-E391-4278-9CA6-44F98938C02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77" name="Line 229">
          <a:extLst>
            <a:ext uri="{FF2B5EF4-FFF2-40B4-BE49-F238E27FC236}">
              <a16:creationId xmlns:a16="http://schemas.microsoft.com/office/drawing/2014/main" id="{D9AC8372-0904-4343-BA18-3A6258F97BB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378" name="Line 228">
          <a:extLst>
            <a:ext uri="{FF2B5EF4-FFF2-40B4-BE49-F238E27FC236}">
              <a16:creationId xmlns:a16="http://schemas.microsoft.com/office/drawing/2014/main" id="{DBC601E6-2D30-4C82-BD9A-94D7ABD101BB}"/>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79" name="Line 227">
          <a:extLst>
            <a:ext uri="{FF2B5EF4-FFF2-40B4-BE49-F238E27FC236}">
              <a16:creationId xmlns:a16="http://schemas.microsoft.com/office/drawing/2014/main" id="{5A44E721-DEDF-4B8F-B16C-F668A9EAAEB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80" name="Line 226">
          <a:extLst>
            <a:ext uri="{FF2B5EF4-FFF2-40B4-BE49-F238E27FC236}">
              <a16:creationId xmlns:a16="http://schemas.microsoft.com/office/drawing/2014/main" id="{792589A8-E1DB-4FE4-A700-5B927AE910F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81" name="Line 225">
          <a:extLst>
            <a:ext uri="{FF2B5EF4-FFF2-40B4-BE49-F238E27FC236}">
              <a16:creationId xmlns:a16="http://schemas.microsoft.com/office/drawing/2014/main" id="{26931F19-A78F-459B-B5BF-B5DDF16AE15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82" name="Line 224">
          <a:extLst>
            <a:ext uri="{FF2B5EF4-FFF2-40B4-BE49-F238E27FC236}">
              <a16:creationId xmlns:a16="http://schemas.microsoft.com/office/drawing/2014/main" id="{A6D6C4C6-5AAE-42BD-B983-87E4E777B4B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83" name="Line 223">
          <a:extLst>
            <a:ext uri="{FF2B5EF4-FFF2-40B4-BE49-F238E27FC236}">
              <a16:creationId xmlns:a16="http://schemas.microsoft.com/office/drawing/2014/main" id="{525DD8AA-311D-452D-ACA9-5FD45B98386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84" name="Line 222">
          <a:extLst>
            <a:ext uri="{FF2B5EF4-FFF2-40B4-BE49-F238E27FC236}">
              <a16:creationId xmlns:a16="http://schemas.microsoft.com/office/drawing/2014/main" id="{3E5CFC5E-55FE-476D-A0E7-5E32C6E5EBB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85" name="Line 221">
          <a:extLst>
            <a:ext uri="{FF2B5EF4-FFF2-40B4-BE49-F238E27FC236}">
              <a16:creationId xmlns:a16="http://schemas.microsoft.com/office/drawing/2014/main" id="{C2254F81-31D2-498A-AF48-9A6DD83531E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86" name="Line 220">
          <a:extLst>
            <a:ext uri="{FF2B5EF4-FFF2-40B4-BE49-F238E27FC236}">
              <a16:creationId xmlns:a16="http://schemas.microsoft.com/office/drawing/2014/main" id="{622ECB13-C815-4AD8-A665-2E6F1AE966D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87" name="Line 219">
          <a:extLst>
            <a:ext uri="{FF2B5EF4-FFF2-40B4-BE49-F238E27FC236}">
              <a16:creationId xmlns:a16="http://schemas.microsoft.com/office/drawing/2014/main" id="{D0B63F57-A3BD-4BD1-8AF8-CB78D829F2E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88" name="Line 218">
          <a:extLst>
            <a:ext uri="{FF2B5EF4-FFF2-40B4-BE49-F238E27FC236}">
              <a16:creationId xmlns:a16="http://schemas.microsoft.com/office/drawing/2014/main" id="{15BF055B-9F56-4196-BD21-A53567A0170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89" name="Line 217">
          <a:extLst>
            <a:ext uri="{FF2B5EF4-FFF2-40B4-BE49-F238E27FC236}">
              <a16:creationId xmlns:a16="http://schemas.microsoft.com/office/drawing/2014/main" id="{06D25BC5-BD1F-4CFF-8BE4-EA08C3A6100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90" name="Line 216">
          <a:extLst>
            <a:ext uri="{FF2B5EF4-FFF2-40B4-BE49-F238E27FC236}">
              <a16:creationId xmlns:a16="http://schemas.microsoft.com/office/drawing/2014/main" id="{06574C75-7323-44A2-943A-19338A71744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91" name="Line 215">
          <a:extLst>
            <a:ext uri="{FF2B5EF4-FFF2-40B4-BE49-F238E27FC236}">
              <a16:creationId xmlns:a16="http://schemas.microsoft.com/office/drawing/2014/main" id="{D6C476D0-6289-4276-879B-1316A7925AB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92" name="Line 214">
          <a:extLst>
            <a:ext uri="{FF2B5EF4-FFF2-40B4-BE49-F238E27FC236}">
              <a16:creationId xmlns:a16="http://schemas.microsoft.com/office/drawing/2014/main" id="{74622942-25E4-420E-851A-91BA53A59B9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393" name="Line 213">
          <a:extLst>
            <a:ext uri="{FF2B5EF4-FFF2-40B4-BE49-F238E27FC236}">
              <a16:creationId xmlns:a16="http://schemas.microsoft.com/office/drawing/2014/main" id="{92E5CBD8-9E98-4A6B-9785-25A1F8D12E27}"/>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94" name="Line 212">
          <a:extLst>
            <a:ext uri="{FF2B5EF4-FFF2-40B4-BE49-F238E27FC236}">
              <a16:creationId xmlns:a16="http://schemas.microsoft.com/office/drawing/2014/main" id="{58E77AB9-A4D7-4235-B6D8-27E96004F9F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95" name="Line 211">
          <a:extLst>
            <a:ext uri="{FF2B5EF4-FFF2-40B4-BE49-F238E27FC236}">
              <a16:creationId xmlns:a16="http://schemas.microsoft.com/office/drawing/2014/main" id="{403C9C98-E36C-4B22-BC7E-850334E3259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96" name="Line 210">
          <a:extLst>
            <a:ext uri="{FF2B5EF4-FFF2-40B4-BE49-F238E27FC236}">
              <a16:creationId xmlns:a16="http://schemas.microsoft.com/office/drawing/2014/main" id="{12E48D72-D5CC-45D0-91A8-4955E2C9341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97" name="Line 209">
          <a:extLst>
            <a:ext uri="{FF2B5EF4-FFF2-40B4-BE49-F238E27FC236}">
              <a16:creationId xmlns:a16="http://schemas.microsoft.com/office/drawing/2014/main" id="{DAEA6241-62BF-4B78-8856-BDB22CA9907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98" name="Line 208">
          <a:extLst>
            <a:ext uri="{FF2B5EF4-FFF2-40B4-BE49-F238E27FC236}">
              <a16:creationId xmlns:a16="http://schemas.microsoft.com/office/drawing/2014/main" id="{9B9190EF-B1FB-4BC8-92F6-E40E755837B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399" name="Line 207">
          <a:extLst>
            <a:ext uri="{FF2B5EF4-FFF2-40B4-BE49-F238E27FC236}">
              <a16:creationId xmlns:a16="http://schemas.microsoft.com/office/drawing/2014/main" id="{4EC17B5F-0784-4DC9-AD38-D02C5CEB3F4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00" name="Line 206">
          <a:extLst>
            <a:ext uri="{FF2B5EF4-FFF2-40B4-BE49-F238E27FC236}">
              <a16:creationId xmlns:a16="http://schemas.microsoft.com/office/drawing/2014/main" id="{B6EA09C6-8E7A-4453-9432-27741829FC3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01" name="Line 205">
          <a:extLst>
            <a:ext uri="{FF2B5EF4-FFF2-40B4-BE49-F238E27FC236}">
              <a16:creationId xmlns:a16="http://schemas.microsoft.com/office/drawing/2014/main" id="{C2F31821-612B-4AA1-8D57-0E5D7CEAFDC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02" name="Line 204">
          <a:extLst>
            <a:ext uri="{FF2B5EF4-FFF2-40B4-BE49-F238E27FC236}">
              <a16:creationId xmlns:a16="http://schemas.microsoft.com/office/drawing/2014/main" id="{D73D9187-73B3-4C72-8B5D-BB7B55C1277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03" name="Line 203">
          <a:extLst>
            <a:ext uri="{FF2B5EF4-FFF2-40B4-BE49-F238E27FC236}">
              <a16:creationId xmlns:a16="http://schemas.microsoft.com/office/drawing/2014/main" id="{5939D3D1-854B-4474-BECA-26873EBCD18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04" name="Line 202">
          <a:extLst>
            <a:ext uri="{FF2B5EF4-FFF2-40B4-BE49-F238E27FC236}">
              <a16:creationId xmlns:a16="http://schemas.microsoft.com/office/drawing/2014/main" id="{82E4A4FB-E20C-45C1-A0E9-561D74A1844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05" name="Line 201">
          <a:extLst>
            <a:ext uri="{FF2B5EF4-FFF2-40B4-BE49-F238E27FC236}">
              <a16:creationId xmlns:a16="http://schemas.microsoft.com/office/drawing/2014/main" id="{CEAEFB64-BBB6-47A2-BC53-7F9ADA8C5E8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06" name="Line 200">
          <a:extLst>
            <a:ext uri="{FF2B5EF4-FFF2-40B4-BE49-F238E27FC236}">
              <a16:creationId xmlns:a16="http://schemas.microsoft.com/office/drawing/2014/main" id="{247A99D0-E29A-4380-8A2C-DD00437AF5BC}"/>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07" name="Line 199">
          <a:extLst>
            <a:ext uri="{FF2B5EF4-FFF2-40B4-BE49-F238E27FC236}">
              <a16:creationId xmlns:a16="http://schemas.microsoft.com/office/drawing/2014/main" id="{0E92F1D2-3D47-4C7A-88A5-00FD515B069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08" name="Line 198">
          <a:extLst>
            <a:ext uri="{FF2B5EF4-FFF2-40B4-BE49-F238E27FC236}">
              <a16:creationId xmlns:a16="http://schemas.microsoft.com/office/drawing/2014/main" id="{B99E2A23-4919-491E-A88A-D48281C9C0E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09" name="Line 197">
          <a:extLst>
            <a:ext uri="{FF2B5EF4-FFF2-40B4-BE49-F238E27FC236}">
              <a16:creationId xmlns:a16="http://schemas.microsoft.com/office/drawing/2014/main" id="{23922FE2-5BBF-4B90-B434-6836F782191F}"/>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10" name="Line 196">
          <a:extLst>
            <a:ext uri="{FF2B5EF4-FFF2-40B4-BE49-F238E27FC236}">
              <a16:creationId xmlns:a16="http://schemas.microsoft.com/office/drawing/2014/main" id="{0BBA1414-494D-4183-851D-7ED60E70347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11" name="Line 195">
          <a:extLst>
            <a:ext uri="{FF2B5EF4-FFF2-40B4-BE49-F238E27FC236}">
              <a16:creationId xmlns:a16="http://schemas.microsoft.com/office/drawing/2014/main" id="{BEDAB469-12B6-4D3F-913D-7CF75FC3CF6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12" name="Line 194">
          <a:extLst>
            <a:ext uri="{FF2B5EF4-FFF2-40B4-BE49-F238E27FC236}">
              <a16:creationId xmlns:a16="http://schemas.microsoft.com/office/drawing/2014/main" id="{2BCBD9FD-64AC-480D-BCDA-4BFD04F0F2D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13" name="Line 193">
          <a:extLst>
            <a:ext uri="{FF2B5EF4-FFF2-40B4-BE49-F238E27FC236}">
              <a16:creationId xmlns:a16="http://schemas.microsoft.com/office/drawing/2014/main" id="{96E93C20-5E72-471D-99C4-07105E988EB3}"/>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14" name="Line 192">
          <a:extLst>
            <a:ext uri="{FF2B5EF4-FFF2-40B4-BE49-F238E27FC236}">
              <a16:creationId xmlns:a16="http://schemas.microsoft.com/office/drawing/2014/main" id="{413E23CE-F78C-4A96-BD51-F9653F790E9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15" name="Line 191">
          <a:extLst>
            <a:ext uri="{FF2B5EF4-FFF2-40B4-BE49-F238E27FC236}">
              <a16:creationId xmlns:a16="http://schemas.microsoft.com/office/drawing/2014/main" id="{762E9C7D-C212-4A4E-979F-EE16C0BCFA7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16" name="Line 190">
          <a:extLst>
            <a:ext uri="{FF2B5EF4-FFF2-40B4-BE49-F238E27FC236}">
              <a16:creationId xmlns:a16="http://schemas.microsoft.com/office/drawing/2014/main" id="{8F04A036-21FD-498B-BF71-ED92AC7E7ED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17" name="Line 189">
          <a:extLst>
            <a:ext uri="{FF2B5EF4-FFF2-40B4-BE49-F238E27FC236}">
              <a16:creationId xmlns:a16="http://schemas.microsoft.com/office/drawing/2014/main" id="{A621D8CF-C21F-4B23-9926-F8232C7D0B3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18" name="Line 188">
          <a:extLst>
            <a:ext uri="{FF2B5EF4-FFF2-40B4-BE49-F238E27FC236}">
              <a16:creationId xmlns:a16="http://schemas.microsoft.com/office/drawing/2014/main" id="{DCA9DF9F-3A13-4F4E-8FCE-9561C934F87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19" name="Line 187">
          <a:extLst>
            <a:ext uri="{FF2B5EF4-FFF2-40B4-BE49-F238E27FC236}">
              <a16:creationId xmlns:a16="http://schemas.microsoft.com/office/drawing/2014/main" id="{9BADC4DC-5EBD-4126-863D-958F52C718E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20" name="Line 186">
          <a:extLst>
            <a:ext uri="{FF2B5EF4-FFF2-40B4-BE49-F238E27FC236}">
              <a16:creationId xmlns:a16="http://schemas.microsoft.com/office/drawing/2014/main" id="{D880E25F-E2AB-4665-8E05-5A4AA1771BD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21" name="Line 185">
          <a:extLst>
            <a:ext uri="{FF2B5EF4-FFF2-40B4-BE49-F238E27FC236}">
              <a16:creationId xmlns:a16="http://schemas.microsoft.com/office/drawing/2014/main" id="{D9BCDDB6-3843-4E90-8DC3-8A02AB20A8F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22" name="Line 184">
          <a:extLst>
            <a:ext uri="{FF2B5EF4-FFF2-40B4-BE49-F238E27FC236}">
              <a16:creationId xmlns:a16="http://schemas.microsoft.com/office/drawing/2014/main" id="{C852B948-7213-42CA-970A-0AFEB0584E5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23" name="Line 183">
          <a:extLst>
            <a:ext uri="{FF2B5EF4-FFF2-40B4-BE49-F238E27FC236}">
              <a16:creationId xmlns:a16="http://schemas.microsoft.com/office/drawing/2014/main" id="{9DE4708D-0299-48F2-9C95-E3B4AC59486B}"/>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24" name="Line 182">
          <a:extLst>
            <a:ext uri="{FF2B5EF4-FFF2-40B4-BE49-F238E27FC236}">
              <a16:creationId xmlns:a16="http://schemas.microsoft.com/office/drawing/2014/main" id="{FC50F820-95D8-46AE-8987-7030237646D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425" name="Line 181">
          <a:extLst>
            <a:ext uri="{FF2B5EF4-FFF2-40B4-BE49-F238E27FC236}">
              <a16:creationId xmlns:a16="http://schemas.microsoft.com/office/drawing/2014/main" id="{A4032F91-A17A-443E-9F50-24B3A6CA45E4}"/>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426" name="Line 180">
          <a:extLst>
            <a:ext uri="{FF2B5EF4-FFF2-40B4-BE49-F238E27FC236}">
              <a16:creationId xmlns:a16="http://schemas.microsoft.com/office/drawing/2014/main" id="{B2DA26C7-C26C-4391-8B6E-B457D9CB5F8D}"/>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427" name="Line 179">
          <a:extLst>
            <a:ext uri="{FF2B5EF4-FFF2-40B4-BE49-F238E27FC236}">
              <a16:creationId xmlns:a16="http://schemas.microsoft.com/office/drawing/2014/main" id="{A33C34F6-2A01-49C7-A0E7-4D66C4DF6395}"/>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428" name="Line 178">
          <a:extLst>
            <a:ext uri="{FF2B5EF4-FFF2-40B4-BE49-F238E27FC236}">
              <a16:creationId xmlns:a16="http://schemas.microsoft.com/office/drawing/2014/main" id="{B4209630-3C1D-454F-8534-8EB55C8F7D34}"/>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429" name="Line 177">
          <a:extLst>
            <a:ext uri="{FF2B5EF4-FFF2-40B4-BE49-F238E27FC236}">
              <a16:creationId xmlns:a16="http://schemas.microsoft.com/office/drawing/2014/main" id="{42988E7B-67C4-4F64-86F9-307707A56EF0}"/>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430" name="Line 176">
          <a:extLst>
            <a:ext uri="{FF2B5EF4-FFF2-40B4-BE49-F238E27FC236}">
              <a16:creationId xmlns:a16="http://schemas.microsoft.com/office/drawing/2014/main" id="{B01FEEB3-0CD5-43E4-9210-331F0DD5617B}"/>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431" name="Line 175">
          <a:extLst>
            <a:ext uri="{FF2B5EF4-FFF2-40B4-BE49-F238E27FC236}">
              <a16:creationId xmlns:a16="http://schemas.microsoft.com/office/drawing/2014/main" id="{1B6C17EF-E752-4661-8C37-A71E4C698F9B}"/>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432" name="Line 174">
          <a:extLst>
            <a:ext uri="{FF2B5EF4-FFF2-40B4-BE49-F238E27FC236}">
              <a16:creationId xmlns:a16="http://schemas.microsoft.com/office/drawing/2014/main" id="{BEE1C7C0-6C99-4182-AF56-B51E4E5933DF}"/>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433" name="Line 173">
          <a:extLst>
            <a:ext uri="{FF2B5EF4-FFF2-40B4-BE49-F238E27FC236}">
              <a16:creationId xmlns:a16="http://schemas.microsoft.com/office/drawing/2014/main" id="{B7E46C69-53CF-4083-919F-8ECEC3BAE350}"/>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434" name="Line 172">
          <a:extLst>
            <a:ext uri="{FF2B5EF4-FFF2-40B4-BE49-F238E27FC236}">
              <a16:creationId xmlns:a16="http://schemas.microsoft.com/office/drawing/2014/main" id="{C3B23AF2-3806-4C07-AFEF-C1EBA30A5F59}"/>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190500</xdr:colOff>
      <xdr:row>19</xdr:row>
      <xdr:rowOff>0</xdr:rowOff>
    </xdr:from>
    <xdr:to>
      <xdr:col>1</xdr:col>
      <xdr:colOff>190500</xdr:colOff>
      <xdr:row>19</xdr:row>
      <xdr:rowOff>0</xdr:rowOff>
    </xdr:to>
    <xdr:sp macro="" textlink="">
      <xdr:nvSpPr>
        <xdr:cNvPr id="2435" name="Line 171">
          <a:extLst>
            <a:ext uri="{FF2B5EF4-FFF2-40B4-BE49-F238E27FC236}">
              <a16:creationId xmlns:a16="http://schemas.microsoft.com/office/drawing/2014/main" id="{D087D829-BE2D-4CB3-9D0D-F6A246CB246B}"/>
            </a:ext>
          </a:extLst>
        </xdr:cNvPr>
        <xdr:cNvSpPr>
          <a:spLocks noChangeShapeType="1"/>
        </xdr:cNvSpPr>
      </xdr:nvSpPr>
      <xdr:spPr bwMode="auto">
        <a:xfrm>
          <a:off x="5905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436" name="Line 170">
          <a:extLst>
            <a:ext uri="{FF2B5EF4-FFF2-40B4-BE49-F238E27FC236}">
              <a16:creationId xmlns:a16="http://schemas.microsoft.com/office/drawing/2014/main" id="{6CAB74FB-481D-4C8D-904A-AFBD01F66448}"/>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437" name="Line 169">
          <a:extLst>
            <a:ext uri="{FF2B5EF4-FFF2-40B4-BE49-F238E27FC236}">
              <a16:creationId xmlns:a16="http://schemas.microsoft.com/office/drawing/2014/main" id="{B17A51B4-B8D5-4A55-AD38-BD960AF73D82}"/>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438" name="Line 168">
          <a:extLst>
            <a:ext uri="{FF2B5EF4-FFF2-40B4-BE49-F238E27FC236}">
              <a16:creationId xmlns:a16="http://schemas.microsoft.com/office/drawing/2014/main" id="{1C95B49D-717E-4DE6-8FDF-AEAD97843F2A}"/>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200025</xdr:colOff>
      <xdr:row>19</xdr:row>
      <xdr:rowOff>0</xdr:rowOff>
    </xdr:from>
    <xdr:to>
      <xdr:col>1</xdr:col>
      <xdr:colOff>200025</xdr:colOff>
      <xdr:row>19</xdr:row>
      <xdr:rowOff>0</xdr:rowOff>
    </xdr:to>
    <xdr:sp macro="" textlink="">
      <xdr:nvSpPr>
        <xdr:cNvPr id="2439" name="Line 167">
          <a:extLst>
            <a:ext uri="{FF2B5EF4-FFF2-40B4-BE49-F238E27FC236}">
              <a16:creationId xmlns:a16="http://schemas.microsoft.com/office/drawing/2014/main" id="{0C5C907D-4813-466F-9080-9D0DE5A16E6F}"/>
            </a:ext>
          </a:extLst>
        </xdr:cNvPr>
        <xdr:cNvSpPr>
          <a:spLocks noChangeShapeType="1"/>
        </xdr:cNvSpPr>
      </xdr:nvSpPr>
      <xdr:spPr bwMode="auto">
        <a:xfrm>
          <a:off x="6000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40" name="Line 166">
          <a:extLst>
            <a:ext uri="{FF2B5EF4-FFF2-40B4-BE49-F238E27FC236}">
              <a16:creationId xmlns:a16="http://schemas.microsoft.com/office/drawing/2014/main" id="{B32DFDFC-EA2C-436C-BF56-8C26ADE66295}"/>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41" name="Line 165">
          <a:extLst>
            <a:ext uri="{FF2B5EF4-FFF2-40B4-BE49-F238E27FC236}">
              <a16:creationId xmlns:a16="http://schemas.microsoft.com/office/drawing/2014/main" id="{A994707D-915B-47A6-9763-74E6952296D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442" name="Line 164">
          <a:extLst>
            <a:ext uri="{FF2B5EF4-FFF2-40B4-BE49-F238E27FC236}">
              <a16:creationId xmlns:a16="http://schemas.microsoft.com/office/drawing/2014/main" id="{C8942D6A-8950-4085-9949-82F5C4767178}"/>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43" name="Line 163">
          <a:extLst>
            <a:ext uri="{FF2B5EF4-FFF2-40B4-BE49-F238E27FC236}">
              <a16:creationId xmlns:a16="http://schemas.microsoft.com/office/drawing/2014/main" id="{236C2C43-3F01-4B22-91FF-5B7808A706FE}"/>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44" name="Line 162">
          <a:extLst>
            <a:ext uri="{FF2B5EF4-FFF2-40B4-BE49-F238E27FC236}">
              <a16:creationId xmlns:a16="http://schemas.microsoft.com/office/drawing/2014/main" id="{B6B9DC96-E235-4999-8E58-39F88B57D4B1}"/>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445" name="Line 161">
          <a:extLst>
            <a:ext uri="{FF2B5EF4-FFF2-40B4-BE49-F238E27FC236}">
              <a16:creationId xmlns:a16="http://schemas.microsoft.com/office/drawing/2014/main" id="{CEE079D9-24E5-4508-8F5C-26E965878B58}"/>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46" name="Line 160">
          <a:extLst>
            <a:ext uri="{FF2B5EF4-FFF2-40B4-BE49-F238E27FC236}">
              <a16:creationId xmlns:a16="http://schemas.microsoft.com/office/drawing/2014/main" id="{187DFFD1-ED33-4E37-918D-E4C274626D5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47" name="Line 159">
          <a:extLst>
            <a:ext uri="{FF2B5EF4-FFF2-40B4-BE49-F238E27FC236}">
              <a16:creationId xmlns:a16="http://schemas.microsoft.com/office/drawing/2014/main" id="{DDC68BB8-77FA-47B3-8204-A969EC8F297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448" name="Line 158">
          <a:extLst>
            <a:ext uri="{FF2B5EF4-FFF2-40B4-BE49-F238E27FC236}">
              <a16:creationId xmlns:a16="http://schemas.microsoft.com/office/drawing/2014/main" id="{0205F3B1-D3F6-4324-93F6-536C640E2E5D}"/>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49" name="Line 157">
          <a:extLst>
            <a:ext uri="{FF2B5EF4-FFF2-40B4-BE49-F238E27FC236}">
              <a16:creationId xmlns:a16="http://schemas.microsoft.com/office/drawing/2014/main" id="{3CD4DEE9-ADB0-4C39-9167-4BCA26D28902}"/>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50" name="Line 156">
          <a:extLst>
            <a:ext uri="{FF2B5EF4-FFF2-40B4-BE49-F238E27FC236}">
              <a16:creationId xmlns:a16="http://schemas.microsoft.com/office/drawing/2014/main" id="{2A1F25E9-970B-40BC-A5C5-2C1E7000AEC7}"/>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451" name="Line 155">
          <a:extLst>
            <a:ext uri="{FF2B5EF4-FFF2-40B4-BE49-F238E27FC236}">
              <a16:creationId xmlns:a16="http://schemas.microsoft.com/office/drawing/2014/main" id="{CBCD8411-19D2-44D8-9475-15BAE5C169FD}"/>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52" name="Line 154">
          <a:extLst>
            <a:ext uri="{FF2B5EF4-FFF2-40B4-BE49-F238E27FC236}">
              <a16:creationId xmlns:a16="http://schemas.microsoft.com/office/drawing/2014/main" id="{82181673-8E21-46FE-ACBA-927970D6F6D6}"/>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53" name="Line 153">
          <a:extLst>
            <a:ext uri="{FF2B5EF4-FFF2-40B4-BE49-F238E27FC236}">
              <a16:creationId xmlns:a16="http://schemas.microsoft.com/office/drawing/2014/main" id="{D38DF631-7072-47BA-9BB6-5A546295D4BD}"/>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454" name="Line 152">
          <a:extLst>
            <a:ext uri="{FF2B5EF4-FFF2-40B4-BE49-F238E27FC236}">
              <a16:creationId xmlns:a16="http://schemas.microsoft.com/office/drawing/2014/main" id="{0C2848B4-8185-4C86-B100-C3028E725850}"/>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55" name="Line 151">
          <a:extLst>
            <a:ext uri="{FF2B5EF4-FFF2-40B4-BE49-F238E27FC236}">
              <a16:creationId xmlns:a16="http://schemas.microsoft.com/office/drawing/2014/main" id="{AFD625A1-19AA-444C-8609-8EECB737DB2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56" name="Line 150">
          <a:extLst>
            <a:ext uri="{FF2B5EF4-FFF2-40B4-BE49-F238E27FC236}">
              <a16:creationId xmlns:a16="http://schemas.microsoft.com/office/drawing/2014/main" id="{175AE3CB-1B0F-4C50-AE17-ED2D242BFD48}"/>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57" name="Line 149">
          <a:extLst>
            <a:ext uri="{FF2B5EF4-FFF2-40B4-BE49-F238E27FC236}">
              <a16:creationId xmlns:a16="http://schemas.microsoft.com/office/drawing/2014/main" id="{2BF3F59A-9C43-4071-8577-0A10512CF6A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58" name="Line 148">
          <a:extLst>
            <a:ext uri="{FF2B5EF4-FFF2-40B4-BE49-F238E27FC236}">
              <a16:creationId xmlns:a16="http://schemas.microsoft.com/office/drawing/2014/main" id="{C3C51A44-49AE-424A-AC5B-AA70241194D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59" name="Line 147">
          <a:extLst>
            <a:ext uri="{FF2B5EF4-FFF2-40B4-BE49-F238E27FC236}">
              <a16:creationId xmlns:a16="http://schemas.microsoft.com/office/drawing/2014/main" id="{2E16038B-AC6A-447B-B4B0-186D9D08EA64}"/>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60" name="Line 146">
          <a:extLst>
            <a:ext uri="{FF2B5EF4-FFF2-40B4-BE49-F238E27FC236}">
              <a16:creationId xmlns:a16="http://schemas.microsoft.com/office/drawing/2014/main" id="{5E1BB529-6A1F-42DF-8D37-F4B35DA2E9E0}"/>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461" name="Line 145">
          <a:extLst>
            <a:ext uri="{FF2B5EF4-FFF2-40B4-BE49-F238E27FC236}">
              <a16:creationId xmlns:a16="http://schemas.microsoft.com/office/drawing/2014/main" id="{71110182-E4D3-4EC0-8A85-D23E27820E68}"/>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180975</xdr:colOff>
      <xdr:row>19</xdr:row>
      <xdr:rowOff>0</xdr:rowOff>
    </xdr:from>
    <xdr:to>
      <xdr:col>1</xdr:col>
      <xdr:colOff>180975</xdr:colOff>
      <xdr:row>19</xdr:row>
      <xdr:rowOff>0</xdr:rowOff>
    </xdr:to>
    <xdr:sp macro="" textlink="">
      <xdr:nvSpPr>
        <xdr:cNvPr id="2462" name="Line 144">
          <a:extLst>
            <a:ext uri="{FF2B5EF4-FFF2-40B4-BE49-F238E27FC236}">
              <a16:creationId xmlns:a16="http://schemas.microsoft.com/office/drawing/2014/main" id="{DAB9D5AF-A850-40FB-B1C6-30E12D3707AA}"/>
            </a:ext>
          </a:extLst>
        </xdr:cNvPr>
        <xdr:cNvSpPr>
          <a:spLocks noChangeShapeType="1"/>
        </xdr:cNvSpPr>
      </xdr:nvSpPr>
      <xdr:spPr bwMode="auto">
        <a:xfrm>
          <a:off x="5810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171450</xdr:colOff>
      <xdr:row>19</xdr:row>
      <xdr:rowOff>0</xdr:rowOff>
    </xdr:from>
    <xdr:to>
      <xdr:col>1</xdr:col>
      <xdr:colOff>171450</xdr:colOff>
      <xdr:row>19</xdr:row>
      <xdr:rowOff>0</xdr:rowOff>
    </xdr:to>
    <xdr:sp macro="" textlink="">
      <xdr:nvSpPr>
        <xdr:cNvPr id="2463" name="Line 143">
          <a:extLst>
            <a:ext uri="{FF2B5EF4-FFF2-40B4-BE49-F238E27FC236}">
              <a16:creationId xmlns:a16="http://schemas.microsoft.com/office/drawing/2014/main" id="{123599D7-31F7-4631-AC4B-B2368663FF02}"/>
            </a:ext>
          </a:extLst>
        </xdr:cNvPr>
        <xdr:cNvSpPr>
          <a:spLocks noChangeShapeType="1"/>
        </xdr:cNvSpPr>
      </xdr:nvSpPr>
      <xdr:spPr bwMode="auto">
        <a:xfrm>
          <a:off x="5715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64" name="Line 142">
          <a:extLst>
            <a:ext uri="{FF2B5EF4-FFF2-40B4-BE49-F238E27FC236}">
              <a16:creationId xmlns:a16="http://schemas.microsoft.com/office/drawing/2014/main" id="{EE42F1B9-EDB6-47DD-A3A9-266D13AE7EF0}"/>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65" name="Line 141">
          <a:extLst>
            <a:ext uri="{FF2B5EF4-FFF2-40B4-BE49-F238E27FC236}">
              <a16:creationId xmlns:a16="http://schemas.microsoft.com/office/drawing/2014/main" id="{FE0F9479-1556-42E7-A722-359EDDAA825B}"/>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66" name="Line 140">
          <a:extLst>
            <a:ext uri="{FF2B5EF4-FFF2-40B4-BE49-F238E27FC236}">
              <a16:creationId xmlns:a16="http://schemas.microsoft.com/office/drawing/2014/main" id="{1EE5597B-1E04-4AD2-8BDD-E1AD9B92B01D}"/>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67" name="Line 139">
          <a:extLst>
            <a:ext uri="{FF2B5EF4-FFF2-40B4-BE49-F238E27FC236}">
              <a16:creationId xmlns:a16="http://schemas.microsoft.com/office/drawing/2014/main" id="{2FC62F7B-5F04-4C89-AEFE-BCE33186C035}"/>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68" name="Line 138">
          <a:extLst>
            <a:ext uri="{FF2B5EF4-FFF2-40B4-BE49-F238E27FC236}">
              <a16:creationId xmlns:a16="http://schemas.microsoft.com/office/drawing/2014/main" id="{83D96191-9411-477A-95DF-ADB3D6937B0B}"/>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69" name="Line 137">
          <a:extLst>
            <a:ext uri="{FF2B5EF4-FFF2-40B4-BE49-F238E27FC236}">
              <a16:creationId xmlns:a16="http://schemas.microsoft.com/office/drawing/2014/main" id="{C3A3E633-0A17-4E30-BD38-4F9B14BD0BC3}"/>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70" name="Line 136">
          <a:extLst>
            <a:ext uri="{FF2B5EF4-FFF2-40B4-BE49-F238E27FC236}">
              <a16:creationId xmlns:a16="http://schemas.microsoft.com/office/drawing/2014/main" id="{E450B67E-7803-4BE5-9784-599372D15922}"/>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71" name="Line 135">
          <a:extLst>
            <a:ext uri="{FF2B5EF4-FFF2-40B4-BE49-F238E27FC236}">
              <a16:creationId xmlns:a16="http://schemas.microsoft.com/office/drawing/2014/main" id="{A3F7FEB5-9D3C-4221-BD9D-C5FD8910291C}"/>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72" name="Line 134">
          <a:extLst>
            <a:ext uri="{FF2B5EF4-FFF2-40B4-BE49-F238E27FC236}">
              <a16:creationId xmlns:a16="http://schemas.microsoft.com/office/drawing/2014/main" id="{2BAFD5E7-AD3E-4F5F-9541-72512F8FDE0E}"/>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73" name="Line 133">
          <a:extLst>
            <a:ext uri="{FF2B5EF4-FFF2-40B4-BE49-F238E27FC236}">
              <a16:creationId xmlns:a16="http://schemas.microsoft.com/office/drawing/2014/main" id="{91FDEAC5-6AA2-47D9-B6CD-1560C1C87C04}"/>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74" name="Line 132">
          <a:extLst>
            <a:ext uri="{FF2B5EF4-FFF2-40B4-BE49-F238E27FC236}">
              <a16:creationId xmlns:a16="http://schemas.microsoft.com/office/drawing/2014/main" id="{0CC8767E-C6A5-4E4D-B450-D5DCCB3C6B37}"/>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75" name="Line 131">
          <a:extLst>
            <a:ext uri="{FF2B5EF4-FFF2-40B4-BE49-F238E27FC236}">
              <a16:creationId xmlns:a16="http://schemas.microsoft.com/office/drawing/2014/main" id="{AED73BEA-A5A1-476A-ACFF-445D994F05B1}"/>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19</xdr:row>
      <xdr:rowOff>0</xdr:rowOff>
    </xdr:from>
    <xdr:to>
      <xdr:col>1</xdr:col>
      <xdr:colOff>447675</xdr:colOff>
      <xdr:row>19</xdr:row>
      <xdr:rowOff>0</xdr:rowOff>
    </xdr:to>
    <xdr:sp macro="" textlink="">
      <xdr:nvSpPr>
        <xdr:cNvPr id="2476" name="Line 130">
          <a:extLst>
            <a:ext uri="{FF2B5EF4-FFF2-40B4-BE49-F238E27FC236}">
              <a16:creationId xmlns:a16="http://schemas.microsoft.com/office/drawing/2014/main" id="{AAE99072-31B9-490A-86B6-7839492930C8}"/>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77" name="Line 129">
          <a:extLst>
            <a:ext uri="{FF2B5EF4-FFF2-40B4-BE49-F238E27FC236}">
              <a16:creationId xmlns:a16="http://schemas.microsoft.com/office/drawing/2014/main" id="{95196E0F-4D3B-4E97-A047-E4A0B53F4C07}"/>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19</xdr:row>
      <xdr:rowOff>0</xdr:rowOff>
    </xdr:from>
    <xdr:to>
      <xdr:col>1</xdr:col>
      <xdr:colOff>447675</xdr:colOff>
      <xdr:row>19</xdr:row>
      <xdr:rowOff>0</xdr:rowOff>
    </xdr:to>
    <xdr:sp macro="" textlink="">
      <xdr:nvSpPr>
        <xdr:cNvPr id="2478" name="Line 128">
          <a:extLst>
            <a:ext uri="{FF2B5EF4-FFF2-40B4-BE49-F238E27FC236}">
              <a16:creationId xmlns:a16="http://schemas.microsoft.com/office/drawing/2014/main" id="{73C41BA5-7A4A-4414-954F-60D6F21AE787}"/>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19</xdr:row>
      <xdr:rowOff>0</xdr:rowOff>
    </xdr:from>
    <xdr:to>
      <xdr:col>1</xdr:col>
      <xdr:colOff>447675</xdr:colOff>
      <xdr:row>19</xdr:row>
      <xdr:rowOff>0</xdr:rowOff>
    </xdr:to>
    <xdr:sp macro="" textlink="">
      <xdr:nvSpPr>
        <xdr:cNvPr id="2479" name="Line 127">
          <a:extLst>
            <a:ext uri="{FF2B5EF4-FFF2-40B4-BE49-F238E27FC236}">
              <a16:creationId xmlns:a16="http://schemas.microsoft.com/office/drawing/2014/main" id="{B18F9DD3-276E-43F1-AA9D-232C2916669C}"/>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80" name="Line 126">
          <a:extLst>
            <a:ext uri="{FF2B5EF4-FFF2-40B4-BE49-F238E27FC236}">
              <a16:creationId xmlns:a16="http://schemas.microsoft.com/office/drawing/2014/main" id="{857CE807-3BE7-442A-993C-85D3F0B07C3A}"/>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81" name="Line 125">
          <a:extLst>
            <a:ext uri="{FF2B5EF4-FFF2-40B4-BE49-F238E27FC236}">
              <a16:creationId xmlns:a16="http://schemas.microsoft.com/office/drawing/2014/main" id="{8F2EBC8A-09AA-484F-9843-0AE9F3676D7B}"/>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82" name="Line 124">
          <a:extLst>
            <a:ext uri="{FF2B5EF4-FFF2-40B4-BE49-F238E27FC236}">
              <a16:creationId xmlns:a16="http://schemas.microsoft.com/office/drawing/2014/main" id="{1AA4FDC2-2940-4E38-B4CF-7EF5E854C051}"/>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83" name="Line 123">
          <a:extLst>
            <a:ext uri="{FF2B5EF4-FFF2-40B4-BE49-F238E27FC236}">
              <a16:creationId xmlns:a16="http://schemas.microsoft.com/office/drawing/2014/main" id="{EA07B395-89E8-4F44-AB89-27094E4ABB9F}"/>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84" name="Line 122">
          <a:extLst>
            <a:ext uri="{FF2B5EF4-FFF2-40B4-BE49-F238E27FC236}">
              <a16:creationId xmlns:a16="http://schemas.microsoft.com/office/drawing/2014/main" id="{4CD020D0-B719-469B-A17D-3E28F1C7CC59}"/>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85" name="Line 121">
          <a:extLst>
            <a:ext uri="{FF2B5EF4-FFF2-40B4-BE49-F238E27FC236}">
              <a16:creationId xmlns:a16="http://schemas.microsoft.com/office/drawing/2014/main" id="{36D401D8-7D1D-4C8B-9434-3B168EC68CCA}"/>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19</xdr:row>
      <xdr:rowOff>0</xdr:rowOff>
    </xdr:from>
    <xdr:to>
      <xdr:col>1</xdr:col>
      <xdr:colOff>447675</xdr:colOff>
      <xdr:row>19</xdr:row>
      <xdr:rowOff>0</xdr:rowOff>
    </xdr:to>
    <xdr:sp macro="" textlink="">
      <xdr:nvSpPr>
        <xdr:cNvPr id="2486" name="Line 120">
          <a:extLst>
            <a:ext uri="{FF2B5EF4-FFF2-40B4-BE49-F238E27FC236}">
              <a16:creationId xmlns:a16="http://schemas.microsoft.com/office/drawing/2014/main" id="{BBC1C5E6-E123-407B-B919-2C2364A8780D}"/>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87" name="Line 119">
          <a:extLst>
            <a:ext uri="{FF2B5EF4-FFF2-40B4-BE49-F238E27FC236}">
              <a16:creationId xmlns:a16="http://schemas.microsoft.com/office/drawing/2014/main" id="{ED2A532D-3CA4-4214-AC2A-682F9911157C}"/>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88" name="Line 118">
          <a:extLst>
            <a:ext uri="{FF2B5EF4-FFF2-40B4-BE49-F238E27FC236}">
              <a16:creationId xmlns:a16="http://schemas.microsoft.com/office/drawing/2014/main" id="{5CA2542A-109E-4FC8-9668-630D52368B94}"/>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89" name="Line 117">
          <a:extLst>
            <a:ext uri="{FF2B5EF4-FFF2-40B4-BE49-F238E27FC236}">
              <a16:creationId xmlns:a16="http://schemas.microsoft.com/office/drawing/2014/main" id="{A732EA81-A0E5-4519-A6BA-B1D21391B5D3}"/>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90" name="Line 116">
          <a:extLst>
            <a:ext uri="{FF2B5EF4-FFF2-40B4-BE49-F238E27FC236}">
              <a16:creationId xmlns:a16="http://schemas.microsoft.com/office/drawing/2014/main" id="{66509F78-D8CB-4BD2-A321-3557A1F411AC}"/>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91" name="Line 115">
          <a:extLst>
            <a:ext uri="{FF2B5EF4-FFF2-40B4-BE49-F238E27FC236}">
              <a16:creationId xmlns:a16="http://schemas.microsoft.com/office/drawing/2014/main" id="{0632CF47-C667-47E4-8B41-4F5EB79B2D15}"/>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92" name="Line 114">
          <a:extLst>
            <a:ext uri="{FF2B5EF4-FFF2-40B4-BE49-F238E27FC236}">
              <a16:creationId xmlns:a16="http://schemas.microsoft.com/office/drawing/2014/main" id="{F50DD3BF-98C1-4A26-A36D-E5CC81A8C5F3}"/>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93" name="Line 113">
          <a:extLst>
            <a:ext uri="{FF2B5EF4-FFF2-40B4-BE49-F238E27FC236}">
              <a16:creationId xmlns:a16="http://schemas.microsoft.com/office/drawing/2014/main" id="{7087AECA-9160-485F-A4FC-930CDFBA2A36}"/>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94" name="Line 112">
          <a:extLst>
            <a:ext uri="{FF2B5EF4-FFF2-40B4-BE49-F238E27FC236}">
              <a16:creationId xmlns:a16="http://schemas.microsoft.com/office/drawing/2014/main" id="{6C88ECA9-7CA0-44DF-A885-92EF325302EC}"/>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19</xdr:row>
      <xdr:rowOff>0</xdr:rowOff>
    </xdr:from>
    <xdr:to>
      <xdr:col>1</xdr:col>
      <xdr:colOff>447675</xdr:colOff>
      <xdr:row>19</xdr:row>
      <xdr:rowOff>0</xdr:rowOff>
    </xdr:to>
    <xdr:sp macro="" textlink="">
      <xdr:nvSpPr>
        <xdr:cNvPr id="2495" name="Line 111">
          <a:extLst>
            <a:ext uri="{FF2B5EF4-FFF2-40B4-BE49-F238E27FC236}">
              <a16:creationId xmlns:a16="http://schemas.microsoft.com/office/drawing/2014/main" id="{AF1B2BCC-FC73-458D-A5AC-33E328340D7E}"/>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96" name="Line 110">
          <a:extLst>
            <a:ext uri="{FF2B5EF4-FFF2-40B4-BE49-F238E27FC236}">
              <a16:creationId xmlns:a16="http://schemas.microsoft.com/office/drawing/2014/main" id="{0AC0D9F3-ACB3-48EB-96E9-24BCB2B6A89B}"/>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97" name="Line 109">
          <a:extLst>
            <a:ext uri="{FF2B5EF4-FFF2-40B4-BE49-F238E27FC236}">
              <a16:creationId xmlns:a16="http://schemas.microsoft.com/office/drawing/2014/main" id="{DC97E1FD-E906-493F-944E-D95D0BCE891E}"/>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98" name="Line 108">
          <a:extLst>
            <a:ext uri="{FF2B5EF4-FFF2-40B4-BE49-F238E27FC236}">
              <a16:creationId xmlns:a16="http://schemas.microsoft.com/office/drawing/2014/main" id="{DFAE2A5A-1524-4913-9865-FEFDF4AA4332}"/>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499" name="Line 107">
          <a:extLst>
            <a:ext uri="{FF2B5EF4-FFF2-40B4-BE49-F238E27FC236}">
              <a16:creationId xmlns:a16="http://schemas.microsoft.com/office/drawing/2014/main" id="{51A8FF4A-606D-424F-BB1B-D8CE2B0CA0F5}"/>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500" name="Line 106">
          <a:extLst>
            <a:ext uri="{FF2B5EF4-FFF2-40B4-BE49-F238E27FC236}">
              <a16:creationId xmlns:a16="http://schemas.microsoft.com/office/drawing/2014/main" id="{772781C5-AFD4-4215-A700-4E58DDA68E30}"/>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501" name="Line 105">
          <a:extLst>
            <a:ext uri="{FF2B5EF4-FFF2-40B4-BE49-F238E27FC236}">
              <a16:creationId xmlns:a16="http://schemas.microsoft.com/office/drawing/2014/main" id="{2DDE0EA6-C625-453C-86A7-FC268B68CA82}"/>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502" name="Line 104">
          <a:extLst>
            <a:ext uri="{FF2B5EF4-FFF2-40B4-BE49-F238E27FC236}">
              <a16:creationId xmlns:a16="http://schemas.microsoft.com/office/drawing/2014/main" id="{E8D867C2-0760-4DB3-9E3B-04E5AE046599}"/>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503" name="Line 103">
          <a:extLst>
            <a:ext uri="{FF2B5EF4-FFF2-40B4-BE49-F238E27FC236}">
              <a16:creationId xmlns:a16="http://schemas.microsoft.com/office/drawing/2014/main" id="{C09A455D-89D9-4DA1-B144-E9AD25A5A0F2}"/>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19</xdr:row>
      <xdr:rowOff>0</xdr:rowOff>
    </xdr:from>
    <xdr:to>
      <xdr:col>1</xdr:col>
      <xdr:colOff>447675</xdr:colOff>
      <xdr:row>19</xdr:row>
      <xdr:rowOff>0</xdr:rowOff>
    </xdr:to>
    <xdr:sp macro="" textlink="">
      <xdr:nvSpPr>
        <xdr:cNvPr id="2504" name="Line 102">
          <a:extLst>
            <a:ext uri="{FF2B5EF4-FFF2-40B4-BE49-F238E27FC236}">
              <a16:creationId xmlns:a16="http://schemas.microsoft.com/office/drawing/2014/main" id="{D39A15CC-4BE6-4E81-9512-17D654431E71}"/>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505" name="Line 101">
          <a:extLst>
            <a:ext uri="{FF2B5EF4-FFF2-40B4-BE49-F238E27FC236}">
              <a16:creationId xmlns:a16="http://schemas.microsoft.com/office/drawing/2014/main" id="{41CA96F7-3914-4996-9B72-7EB4D1F0A682}"/>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506" name="Line 100">
          <a:extLst>
            <a:ext uri="{FF2B5EF4-FFF2-40B4-BE49-F238E27FC236}">
              <a16:creationId xmlns:a16="http://schemas.microsoft.com/office/drawing/2014/main" id="{CAE75AB5-CF15-4A0B-B165-7E8AC28D43B4}"/>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507" name="Line 99">
          <a:extLst>
            <a:ext uri="{FF2B5EF4-FFF2-40B4-BE49-F238E27FC236}">
              <a16:creationId xmlns:a16="http://schemas.microsoft.com/office/drawing/2014/main" id="{3E5758FE-7D32-42A3-B40D-F0F8AEF49F1F}"/>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508" name="Line 98">
          <a:extLst>
            <a:ext uri="{FF2B5EF4-FFF2-40B4-BE49-F238E27FC236}">
              <a16:creationId xmlns:a16="http://schemas.microsoft.com/office/drawing/2014/main" id="{6C662A92-B93B-4F5A-A3A7-C49E7746B2C5}"/>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509" name="Line 97">
          <a:extLst>
            <a:ext uri="{FF2B5EF4-FFF2-40B4-BE49-F238E27FC236}">
              <a16:creationId xmlns:a16="http://schemas.microsoft.com/office/drawing/2014/main" id="{DDD658D3-FE06-4081-87E1-4E01FB214568}"/>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510" name="Line 96">
          <a:extLst>
            <a:ext uri="{FF2B5EF4-FFF2-40B4-BE49-F238E27FC236}">
              <a16:creationId xmlns:a16="http://schemas.microsoft.com/office/drawing/2014/main" id="{9FB03E80-755C-49D9-BB12-8C4AF0AC06C7}"/>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511" name="Line 95">
          <a:extLst>
            <a:ext uri="{FF2B5EF4-FFF2-40B4-BE49-F238E27FC236}">
              <a16:creationId xmlns:a16="http://schemas.microsoft.com/office/drawing/2014/main" id="{9FF2B974-2F85-49F0-9368-0BDB70DF73EE}"/>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457200</xdr:colOff>
      <xdr:row>19</xdr:row>
      <xdr:rowOff>0</xdr:rowOff>
    </xdr:from>
    <xdr:to>
      <xdr:col>1</xdr:col>
      <xdr:colOff>457200</xdr:colOff>
      <xdr:row>19</xdr:row>
      <xdr:rowOff>0</xdr:rowOff>
    </xdr:to>
    <xdr:sp macro="" textlink="">
      <xdr:nvSpPr>
        <xdr:cNvPr id="2512" name="Line 94">
          <a:extLst>
            <a:ext uri="{FF2B5EF4-FFF2-40B4-BE49-F238E27FC236}">
              <a16:creationId xmlns:a16="http://schemas.microsoft.com/office/drawing/2014/main" id="{A07FC3EA-15F3-41D7-B1A6-49381B783900}"/>
            </a:ext>
          </a:extLst>
        </xdr:cNvPr>
        <xdr:cNvSpPr>
          <a:spLocks noChangeShapeType="1"/>
        </xdr:cNvSpPr>
      </xdr:nvSpPr>
      <xdr:spPr bwMode="auto">
        <a:xfrm>
          <a:off x="85725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447675</xdr:colOff>
      <xdr:row>19</xdr:row>
      <xdr:rowOff>0</xdr:rowOff>
    </xdr:from>
    <xdr:to>
      <xdr:col>1</xdr:col>
      <xdr:colOff>447675</xdr:colOff>
      <xdr:row>19</xdr:row>
      <xdr:rowOff>0</xdr:rowOff>
    </xdr:to>
    <xdr:sp macro="" textlink="">
      <xdr:nvSpPr>
        <xdr:cNvPr id="2513" name="Line 93">
          <a:extLst>
            <a:ext uri="{FF2B5EF4-FFF2-40B4-BE49-F238E27FC236}">
              <a16:creationId xmlns:a16="http://schemas.microsoft.com/office/drawing/2014/main" id="{2EDA81E6-DCD0-4C84-9F9E-B585712D0717}"/>
            </a:ext>
          </a:extLst>
        </xdr:cNvPr>
        <xdr:cNvSpPr>
          <a:spLocks noChangeShapeType="1"/>
        </xdr:cNvSpPr>
      </xdr:nvSpPr>
      <xdr:spPr bwMode="auto">
        <a:xfrm>
          <a:off x="84772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14" name="Line 92">
          <a:extLst>
            <a:ext uri="{FF2B5EF4-FFF2-40B4-BE49-F238E27FC236}">
              <a16:creationId xmlns:a16="http://schemas.microsoft.com/office/drawing/2014/main" id="{9A52949F-9ECC-44F3-9001-91803B59556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15" name="Line 91">
          <a:extLst>
            <a:ext uri="{FF2B5EF4-FFF2-40B4-BE49-F238E27FC236}">
              <a16:creationId xmlns:a16="http://schemas.microsoft.com/office/drawing/2014/main" id="{82382E3F-A3EE-453F-A9B5-4B52F87292E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16" name="Line 90">
          <a:extLst>
            <a:ext uri="{FF2B5EF4-FFF2-40B4-BE49-F238E27FC236}">
              <a16:creationId xmlns:a16="http://schemas.microsoft.com/office/drawing/2014/main" id="{18440FA1-8F02-44B4-8858-D9720E0379B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17" name="Line 89">
          <a:extLst>
            <a:ext uri="{FF2B5EF4-FFF2-40B4-BE49-F238E27FC236}">
              <a16:creationId xmlns:a16="http://schemas.microsoft.com/office/drawing/2014/main" id="{334388A8-F5D5-4BFB-9ADD-B2F070374D6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18" name="Line 88">
          <a:extLst>
            <a:ext uri="{FF2B5EF4-FFF2-40B4-BE49-F238E27FC236}">
              <a16:creationId xmlns:a16="http://schemas.microsoft.com/office/drawing/2014/main" id="{14627CCA-AA25-402E-B05E-DB1A1A33683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19" name="Line 87">
          <a:extLst>
            <a:ext uri="{FF2B5EF4-FFF2-40B4-BE49-F238E27FC236}">
              <a16:creationId xmlns:a16="http://schemas.microsoft.com/office/drawing/2014/main" id="{376F57BB-BB94-47F4-A5C4-12198BAFBBD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20" name="Line 86">
          <a:extLst>
            <a:ext uri="{FF2B5EF4-FFF2-40B4-BE49-F238E27FC236}">
              <a16:creationId xmlns:a16="http://schemas.microsoft.com/office/drawing/2014/main" id="{86E1FE48-7F3A-4FA8-A8BC-F13D7A921926}"/>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21" name="Line 85">
          <a:extLst>
            <a:ext uri="{FF2B5EF4-FFF2-40B4-BE49-F238E27FC236}">
              <a16:creationId xmlns:a16="http://schemas.microsoft.com/office/drawing/2014/main" id="{F578DC31-70AF-4D03-9727-F438BBD5317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22" name="Line 84">
          <a:extLst>
            <a:ext uri="{FF2B5EF4-FFF2-40B4-BE49-F238E27FC236}">
              <a16:creationId xmlns:a16="http://schemas.microsoft.com/office/drawing/2014/main" id="{D6B64E90-6BAB-453A-AF03-4AFA2188AED8}"/>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23" name="Line 83">
          <a:extLst>
            <a:ext uri="{FF2B5EF4-FFF2-40B4-BE49-F238E27FC236}">
              <a16:creationId xmlns:a16="http://schemas.microsoft.com/office/drawing/2014/main" id="{CC210832-2A42-476D-B8AB-15E444E29D2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19</xdr:row>
      <xdr:rowOff>0</xdr:rowOff>
    </xdr:from>
    <xdr:to>
      <xdr:col>1</xdr:col>
      <xdr:colOff>466725</xdr:colOff>
      <xdr:row>19</xdr:row>
      <xdr:rowOff>0</xdr:rowOff>
    </xdr:to>
    <xdr:sp macro="" textlink="">
      <xdr:nvSpPr>
        <xdr:cNvPr id="2524" name="Line 82">
          <a:extLst>
            <a:ext uri="{FF2B5EF4-FFF2-40B4-BE49-F238E27FC236}">
              <a16:creationId xmlns:a16="http://schemas.microsoft.com/office/drawing/2014/main" id="{16F96C6F-B82C-4811-9133-532BE9DBFCEA}"/>
            </a:ext>
          </a:extLst>
        </xdr:cNvPr>
        <xdr:cNvSpPr>
          <a:spLocks noChangeShapeType="1"/>
        </xdr:cNvSpPr>
      </xdr:nvSpPr>
      <xdr:spPr bwMode="auto">
        <a:xfrm>
          <a:off x="8667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25" name="Line 81">
          <a:extLst>
            <a:ext uri="{FF2B5EF4-FFF2-40B4-BE49-F238E27FC236}">
              <a16:creationId xmlns:a16="http://schemas.microsoft.com/office/drawing/2014/main" id="{63745B1D-7E2B-4245-BF63-32C14527C48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26" name="Line 80">
          <a:extLst>
            <a:ext uri="{FF2B5EF4-FFF2-40B4-BE49-F238E27FC236}">
              <a16:creationId xmlns:a16="http://schemas.microsoft.com/office/drawing/2014/main" id="{006EC623-5586-416C-8AD5-CD25EDB48E7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27" name="Line 79">
          <a:extLst>
            <a:ext uri="{FF2B5EF4-FFF2-40B4-BE49-F238E27FC236}">
              <a16:creationId xmlns:a16="http://schemas.microsoft.com/office/drawing/2014/main" id="{7F46A247-9277-421C-B29E-65B5659CF28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28" name="Line 78">
          <a:extLst>
            <a:ext uri="{FF2B5EF4-FFF2-40B4-BE49-F238E27FC236}">
              <a16:creationId xmlns:a16="http://schemas.microsoft.com/office/drawing/2014/main" id="{4419D670-C229-47B4-9EE0-E36E4164CA7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29" name="Line 77">
          <a:extLst>
            <a:ext uri="{FF2B5EF4-FFF2-40B4-BE49-F238E27FC236}">
              <a16:creationId xmlns:a16="http://schemas.microsoft.com/office/drawing/2014/main" id="{2E723F20-D61F-41BF-AB11-A2FA4D77CF7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30" name="Line 76">
          <a:extLst>
            <a:ext uri="{FF2B5EF4-FFF2-40B4-BE49-F238E27FC236}">
              <a16:creationId xmlns:a16="http://schemas.microsoft.com/office/drawing/2014/main" id="{A95B20CF-1B7A-402B-A048-E71227462F26}"/>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31" name="Line 75">
          <a:extLst>
            <a:ext uri="{FF2B5EF4-FFF2-40B4-BE49-F238E27FC236}">
              <a16:creationId xmlns:a16="http://schemas.microsoft.com/office/drawing/2014/main" id="{CCE3A901-0090-4D9D-96F4-25972906C236}"/>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32" name="Line 74">
          <a:extLst>
            <a:ext uri="{FF2B5EF4-FFF2-40B4-BE49-F238E27FC236}">
              <a16:creationId xmlns:a16="http://schemas.microsoft.com/office/drawing/2014/main" id="{D1F12270-2680-46B0-B911-C8FD0A4E4168}"/>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33" name="Line 73">
          <a:extLst>
            <a:ext uri="{FF2B5EF4-FFF2-40B4-BE49-F238E27FC236}">
              <a16:creationId xmlns:a16="http://schemas.microsoft.com/office/drawing/2014/main" id="{AA6C26FC-7B8E-4FA4-A8F1-8A9A5576145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34" name="Line 72">
          <a:extLst>
            <a:ext uri="{FF2B5EF4-FFF2-40B4-BE49-F238E27FC236}">
              <a16:creationId xmlns:a16="http://schemas.microsoft.com/office/drawing/2014/main" id="{7C7D7FAE-1511-408A-9CD6-DA7D6C194EE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35" name="Line 71">
          <a:extLst>
            <a:ext uri="{FF2B5EF4-FFF2-40B4-BE49-F238E27FC236}">
              <a16:creationId xmlns:a16="http://schemas.microsoft.com/office/drawing/2014/main" id="{890A99E9-40BC-4575-8295-CFBB2FE03E5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36" name="Line 70">
          <a:extLst>
            <a:ext uri="{FF2B5EF4-FFF2-40B4-BE49-F238E27FC236}">
              <a16:creationId xmlns:a16="http://schemas.microsoft.com/office/drawing/2014/main" id="{82779BBE-D4C5-402D-B026-5355ABD0E06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37" name="Line 69">
          <a:extLst>
            <a:ext uri="{FF2B5EF4-FFF2-40B4-BE49-F238E27FC236}">
              <a16:creationId xmlns:a16="http://schemas.microsoft.com/office/drawing/2014/main" id="{F4CC7875-6CF8-4EE2-A895-C5BE2357445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38" name="Line 68">
          <a:extLst>
            <a:ext uri="{FF2B5EF4-FFF2-40B4-BE49-F238E27FC236}">
              <a16:creationId xmlns:a16="http://schemas.microsoft.com/office/drawing/2014/main" id="{C90DFED3-DDAD-430A-AF53-7A170B4DECB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39" name="Line 67">
          <a:extLst>
            <a:ext uri="{FF2B5EF4-FFF2-40B4-BE49-F238E27FC236}">
              <a16:creationId xmlns:a16="http://schemas.microsoft.com/office/drawing/2014/main" id="{947171EA-40C7-42CE-BCDB-B9BC32FEBD0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40" name="Line 66">
          <a:extLst>
            <a:ext uri="{FF2B5EF4-FFF2-40B4-BE49-F238E27FC236}">
              <a16:creationId xmlns:a16="http://schemas.microsoft.com/office/drawing/2014/main" id="{1081D635-F144-49E2-8A1C-FDE673E0BE6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41" name="Line 65">
          <a:extLst>
            <a:ext uri="{FF2B5EF4-FFF2-40B4-BE49-F238E27FC236}">
              <a16:creationId xmlns:a16="http://schemas.microsoft.com/office/drawing/2014/main" id="{ACF3E8CA-365E-4790-A30B-671386C43EC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42" name="Line 64">
          <a:extLst>
            <a:ext uri="{FF2B5EF4-FFF2-40B4-BE49-F238E27FC236}">
              <a16:creationId xmlns:a16="http://schemas.microsoft.com/office/drawing/2014/main" id="{419B0B0C-2225-415A-97DA-C3661148ADB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43" name="Line 63">
          <a:extLst>
            <a:ext uri="{FF2B5EF4-FFF2-40B4-BE49-F238E27FC236}">
              <a16:creationId xmlns:a16="http://schemas.microsoft.com/office/drawing/2014/main" id="{0C6C52C3-A0E6-4133-9B77-81F2D5339104}"/>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44" name="Line 62">
          <a:extLst>
            <a:ext uri="{FF2B5EF4-FFF2-40B4-BE49-F238E27FC236}">
              <a16:creationId xmlns:a16="http://schemas.microsoft.com/office/drawing/2014/main" id="{2368FB18-DA6E-4BB8-8FDC-6F3DEFFD693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45" name="Line 61">
          <a:extLst>
            <a:ext uri="{FF2B5EF4-FFF2-40B4-BE49-F238E27FC236}">
              <a16:creationId xmlns:a16="http://schemas.microsoft.com/office/drawing/2014/main" id="{4D1F0A2F-D7A8-4313-AE9A-25237FEEE61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46" name="Line 60">
          <a:extLst>
            <a:ext uri="{FF2B5EF4-FFF2-40B4-BE49-F238E27FC236}">
              <a16:creationId xmlns:a16="http://schemas.microsoft.com/office/drawing/2014/main" id="{2BD6A67D-EC43-4472-BD5A-F23B39E05D2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19</xdr:row>
      <xdr:rowOff>0</xdr:rowOff>
    </xdr:from>
    <xdr:to>
      <xdr:col>1</xdr:col>
      <xdr:colOff>466725</xdr:colOff>
      <xdr:row>19</xdr:row>
      <xdr:rowOff>0</xdr:rowOff>
    </xdr:to>
    <xdr:sp macro="" textlink="">
      <xdr:nvSpPr>
        <xdr:cNvPr id="2547" name="Line 59">
          <a:extLst>
            <a:ext uri="{FF2B5EF4-FFF2-40B4-BE49-F238E27FC236}">
              <a16:creationId xmlns:a16="http://schemas.microsoft.com/office/drawing/2014/main" id="{4366394F-7490-454C-96BC-837FF88051D5}"/>
            </a:ext>
          </a:extLst>
        </xdr:cNvPr>
        <xdr:cNvSpPr>
          <a:spLocks noChangeShapeType="1"/>
        </xdr:cNvSpPr>
      </xdr:nvSpPr>
      <xdr:spPr bwMode="auto">
        <a:xfrm>
          <a:off x="8667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48" name="Line 58">
          <a:extLst>
            <a:ext uri="{FF2B5EF4-FFF2-40B4-BE49-F238E27FC236}">
              <a16:creationId xmlns:a16="http://schemas.microsoft.com/office/drawing/2014/main" id="{97B43F30-EC65-4D8F-AC4D-68AE5821E6A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49" name="Line 57">
          <a:extLst>
            <a:ext uri="{FF2B5EF4-FFF2-40B4-BE49-F238E27FC236}">
              <a16:creationId xmlns:a16="http://schemas.microsoft.com/office/drawing/2014/main" id="{1C68A446-F08F-420B-AB49-BC1B9581AF2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50" name="Line 56">
          <a:extLst>
            <a:ext uri="{FF2B5EF4-FFF2-40B4-BE49-F238E27FC236}">
              <a16:creationId xmlns:a16="http://schemas.microsoft.com/office/drawing/2014/main" id="{83F8A0D7-804C-4CA2-A1CB-5EF8485A2E1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51" name="Line 55">
          <a:extLst>
            <a:ext uri="{FF2B5EF4-FFF2-40B4-BE49-F238E27FC236}">
              <a16:creationId xmlns:a16="http://schemas.microsoft.com/office/drawing/2014/main" id="{4332E306-ACDE-4F7B-AA71-9E688BB63E3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52" name="Line 54">
          <a:extLst>
            <a:ext uri="{FF2B5EF4-FFF2-40B4-BE49-F238E27FC236}">
              <a16:creationId xmlns:a16="http://schemas.microsoft.com/office/drawing/2014/main" id="{B9E914D0-914D-4D8B-AE60-1B29C909F3D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53" name="Line 53">
          <a:extLst>
            <a:ext uri="{FF2B5EF4-FFF2-40B4-BE49-F238E27FC236}">
              <a16:creationId xmlns:a16="http://schemas.microsoft.com/office/drawing/2014/main" id="{AF3DC6F4-C1F3-4C0A-B134-D87FEE12050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54" name="Line 52">
          <a:extLst>
            <a:ext uri="{FF2B5EF4-FFF2-40B4-BE49-F238E27FC236}">
              <a16:creationId xmlns:a16="http://schemas.microsoft.com/office/drawing/2014/main" id="{BF5E23E5-7A15-4ACD-8648-26E402EC7C3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55" name="Line 51">
          <a:extLst>
            <a:ext uri="{FF2B5EF4-FFF2-40B4-BE49-F238E27FC236}">
              <a16:creationId xmlns:a16="http://schemas.microsoft.com/office/drawing/2014/main" id="{2E24E82B-AE5D-4595-B55B-609A2CE8EBE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56" name="Line 50">
          <a:extLst>
            <a:ext uri="{FF2B5EF4-FFF2-40B4-BE49-F238E27FC236}">
              <a16:creationId xmlns:a16="http://schemas.microsoft.com/office/drawing/2014/main" id="{9D5D2C1B-1E93-4EA3-9C6A-C22A8C8FC09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57" name="Line 49">
          <a:extLst>
            <a:ext uri="{FF2B5EF4-FFF2-40B4-BE49-F238E27FC236}">
              <a16:creationId xmlns:a16="http://schemas.microsoft.com/office/drawing/2014/main" id="{88C6E059-21EC-4B77-A0C1-40AD9DE166F5}"/>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58" name="Line 48">
          <a:extLst>
            <a:ext uri="{FF2B5EF4-FFF2-40B4-BE49-F238E27FC236}">
              <a16:creationId xmlns:a16="http://schemas.microsoft.com/office/drawing/2014/main" id="{DD1FCDED-10F8-4AEA-94C2-8A68CD02082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59" name="Line 47">
          <a:extLst>
            <a:ext uri="{FF2B5EF4-FFF2-40B4-BE49-F238E27FC236}">
              <a16:creationId xmlns:a16="http://schemas.microsoft.com/office/drawing/2014/main" id="{CE46E911-9418-4416-B9DA-0A20D08F5FE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60" name="Line 46">
          <a:extLst>
            <a:ext uri="{FF2B5EF4-FFF2-40B4-BE49-F238E27FC236}">
              <a16:creationId xmlns:a16="http://schemas.microsoft.com/office/drawing/2014/main" id="{BD5ADB71-2CEC-48F8-8377-45580AC07BB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61" name="Line 45">
          <a:extLst>
            <a:ext uri="{FF2B5EF4-FFF2-40B4-BE49-F238E27FC236}">
              <a16:creationId xmlns:a16="http://schemas.microsoft.com/office/drawing/2014/main" id="{48F5A024-8032-49C2-8B71-59DD5A8AB68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62" name="Line 44">
          <a:extLst>
            <a:ext uri="{FF2B5EF4-FFF2-40B4-BE49-F238E27FC236}">
              <a16:creationId xmlns:a16="http://schemas.microsoft.com/office/drawing/2014/main" id="{70BDCB22-9988-4B4A-B7BF-D057EB93D7F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63" name="Line 43">
          <a:extLst>
            <a:ext uri="{FF2B5EF4-FFF2-40B4-BE49-F238E27FC236}">
              <a16:creationId xmlns:a16="http://schemas.microsoft.com/office/drawing/2014/main" id="{F221D93A-4979-4003-B656-CDE8A53BA31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64" name="Line 42">
          <a:extLst>
            <a:ext uri="{FF2B5EF4-FFF2-40B4-BE49-F238E27FC236}">
              <a16:creationId xmlns:a16="http://schemas.microsoft.com/office/drawing/2014/main" id="{E4437E9B-DEEB-432C-9B08-E04D5137228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65" name="Line 41">
          <a:extLst>
            <a:ext uri="{FF2B5EF4-FFF2-40B4-BE49-F238E27FC236}">
              <a16:creationId xmlns:a16="http://schemas.microsoft.com/office/drawing/2014/main" id="{780BCF84-6F42-4714-8EB7-1F5CEA8A832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66" name="Line 40">
          <a:extLst>
            <a:ext uri="{FF2B5EF4-FFF2-40B4-BE49-F238E27FC236}">
              <a16:creationId xmlns:a16="http://schemas.microsoft.com/office/drawing/2014/main" id="{CBB30FDC-B054-4009-A8C2-5BEE4195FFE6}"/>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67" name="Line 39">
          <a:extLst>
            <a:ext uri="{FF2B5EF4-FFF2-40B4-BE49-F238E27FC236}">
              <a16:creationId xmlns:a16="http://schemas.microsoft.com/office/drawing/2014/main" id="{FB4BA784-350F-4D09-AC93-9CDC348F2EF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68" name="Line 38">
          <a:extLst>
            <a:ext uri="{FF2B5EF4-FFF2-40B4-BE49-F238E27FC236}">
              <a16:creationId xmlns:a16="http://schemas.microsoft.com/office/drawing/2014/main" id="{9D98EB80-7FC4-4AB6-A2C2-8F007D501A0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69" name="Line 37">
          <a:extLst>
            <a:ext uri="{FF2B5EF4-FFF2-40B4-BE49-F238E27FC236}">
              <a16:creationId xmlns:a16="http://schemas.microsoft.com/office/drawing/2014/main" id="{E5903637-45E1-43D2-ABED-38D3DD4B2EB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19</xdr:row>
      <xdr:rowOff>0</xdr:rowOff>
    </xdr:from>
    <xdr:to>
      <xdr:col>1</xdr:col>
      <xdr:colOff>466725</xdr:colOff>
      <xdr:row>19</xdr:row>
      <xdr:rowOff>0</xdr:rowOff>
    </xdr:to>
    <xdr:sp macro="" textlink="">
      <xdr:nvSpPr>
        <xdr:cNvPr id="2570" name="Line 36">
          <a:extLst>
            <a:ext uri="{FF2B5EF4-FFF2-40B4-BE49-F238E27FC236}">
              <a16:creationId xmlns:a16="http://schemas.microsoft.com/office/drawing/2014/main" id="{D14280FD-49DA-4F20-AF66-A622A9B94305}"/>
            </a:ext>
          </a:extLst>
        </xdr:cNvPr>
        <xdr:cNvSpPr>
          <a:spLocks noChangeShapeType="1"/>
        </xdr:cNvSpPr>
      </xdr:nvSpPr>
      <xdr:spPr bwMode="auto">
        <a:xfrm>
          <a:off x="8667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71" name="Line 35">
          <a:extLst>
            <a:ext uri="{FF2B5EF4-FFF2-40B4-BE49-F238E27FC236}">
              <a16:creationId xmlns:a16="http://schemas.microsoft.com/office/drawing/2014/main" id="{AE24D3CD-9E45-41B5-A490-9477CA561E7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72" name="Line 34">
          <a:extLst>
            <a:ext uri="{FF2B5EF4-FFF2-40B4-BE49-F238E27FC236}">
              <a16:creationId xmlns:a16="http://schemas.microsoft.com/office/drawing/2014/main" id="{A1FC3834-1F06-465F-BD43-443965F29A28}"/>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73" name="Line 33">
          <a:extLst>
            <a:ext uri="{FF2B5EF4-FFF2-40B4-BE49-F238E27FC236}">
              <a16:creationId xmlns:a16="http://schemas.microsoft.com/office/drawing/2014/main" id="{44B1CA1F-B99D-45F3-9C3F-D5F51C3225F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74" name="Line 32">
          <a:extLst>
            <a:ext uri="{FF2B5EF4-FFF2-40B4-BE49-F238E27FC236}">
              <a16:creationId xmlns:a16="http://schemas.microsoft.com/office/drawing/2014/main" id="{EB2E19DA-AEF3-462B-9C77-3F78E3FEA5F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75" name="Line 31">
          <a:extLst>
            <a:ext uri="{FF2B5EF4-FFF2-40B4-BE49-F238E27FC236}">
              <a16:creationId xmlns:a16="http://schemas.microsoft.com/office/drawing/2014/main" id="{93FAD01C-2880-4F19-BDA5-6F89F2DB59F6}"/>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76" name="Line 30">
          <a:extLst>
            <a:ext uri="{FF2B5EF4-FFF2-40B4-BE49-F238E27FC236}">
              <a16:creationId xmlns:a16="http://schemas.microsoft.com/office/drawing/2014/main" id="{3EAE3200-77B5-41B6-BB37-A7C9B2E7863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77" name="Line 29">
          <a:extLst>
            <a:ext uri="{FF2B5EF4-FFF2-40B4-BE49-F238E27FC236}">
              <a16:creationId xmlns:a16="http://schemas.microsoft.com/office/drawing/2014/main" id="{E34297DE-9C6A-484E-B6B2-339917F13E8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78" name="Line 28">
          <a:extLst>
            <a:ext uri="{FF2B5EF4-FFF2-40B4-BE49-F238E27FC236}">
              <a16:creationId xmlns:a16="http://schemas.microsoft.com/office/drawing/2014/main" id="{2B1B899D-AC84-40AD-A5C2-7CD8D5B08D2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79" name="Line 27">
          <a:extLst>
            <a:ext uri="{FF2B5EF4-FFF2-40B4-BE49-F238E27FC236}">
              <a16:creationId xmlns:a16="http://schemas.microsoft.com/office/drawing/2014/main" id="{FBA7676B-86E4-416A-B73B-A6F64EE71938}"/>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80" name="Line 26">
          <a:extLst>
            <a:ext uri="{FF2B5EF4-FFF2-40B4-BE49-F238E27FC236}">
              <a16:creationId xmlns:a16="http://schemas.microsoft.com/office/drawing/2014/main" id="{BC944E11-90B1-476E-A71A-A90B0C81B24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81" name="Line 25">
          <a:extLst>
            <a:ext uri="{FF2B5EF4-FFF2-40B4-BE49-F238E27FC236}">
              <a16:creationId xmlns:a16="http://schemas.microsoft.com/office/drawing/2014/main" id="{15B882F2-5B5F-41F9-ACEE-FA6CAD70557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82" name="Line 24">
          <a:extLst>
            <a:ext uri="{FF2B5EF4-FFF2-40B4-BE49-F238E27FC236}">
              <a16:creationId xmlns:a16="http://schemas.microsoft.com/office/drawing/2014/main" id="{06BE3AC5-0FAD-4E3E-9A9F-ED0FF157361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83" name="Line 23">
          <a:extLst>
            <a:ext uri="{FF2B5EF4-FFF2-40B4-BE49-F238E27FC236}">
              <a16:creationId xmlns:a16="http://schemas.microsoft.com/office/drawing/2014/main" id="{BE422C20-00FE-45C9-8C9F-E5B4F20C955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84" name="Line 22">
          <a:extLst>
            <a:ext uri="{FF2B5EF4-FFF2-40B4-BE49-F238E27FC236}">
              <a16:creationId xmlns:a16="http://schemas.microsoft.com/office/drawing/2014/main" id="{4DF9199C-794E-430C-9110-46D95DFB6B0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85" name="Line 21">
          <a:extLst>
            <a:ext uri="{FF2B5EF4-FFF2-40B4-BE49-F238E27FC236}">
              <a16:creationId xmlns:a16="http://schemas.microsoft.com/office/drawing/2014/main" id="{F05B213C-90F9-4F3A-88BF-A9B2C680B3C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86" name="Line 20">
          <a:extLst>
            <a:ext uri="{FF2B5EF4-FFF2-40B4-BE49-F238E27FC236}">
              <a16:creationId xmlns:a16="http://schemas.microsoft.com/office/drawing/2014/main" id="{AB4A5277-2518-4872-AA8D-5FE980A78243}"/>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87" name="Line 19">
          <a:extLst>
            <a:ext uri="{FF2B5EF4-FFF2-40B4-BE49-F238E27FC236}">
              <a16:creationId xmlns:a16="http://schemas.microsoft.com/office/drawing/2014/main" id="{08D53E95-6EF7-4B53-B04E-85C17971B3E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88" name="Line 18">
          <a:extLst>
            <a:ext uri="{FF2B5EF4-FFF2-40B4-BE49-F238E27FC236}">
              <a16:creationId xmlns:a16="http://schemas.microsoft.com/office/drawing/2014/main" id="{48C5122F-07A3-49CA-AD7D-2FBA9089879C}"/>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89" name="Line 17">
          <a:extLst>
            <a:ext uri="{FF2B5EF4-FFF2-40B4-BE49-F238E27FC236}">
              <a16:creationId xmlns:a16="http://schemas.microsoft.com/office/drawing/2014/main" id="{490BB772-5828-4866-8EF5-7EB4771AF60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90" name="Line 16">
          <a:extLst>
            <a:ext uri="{FF2B5EF4-FFF2-40B4-BE49-F238E27FC236}">
              <a16:creationId xmlns:a16="http://schemas.microsoft.com/office/drawing/2014/main" id="{B2FCDC55-2BBC-4DD1-BE5D-78B853636A1E}"/>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91" name="Line 15">
          <a:extLst>
            <a:ext uri="{FF2B5EF4-FFF2-40B4-BE49-F238E27FC236}">
              <a16:creationId xmlns:a16="http://schemas.microsoft.com/office/drawing/2014/main" id="{09151327-CA10-4A6D-91D1-4D867E58E6F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92" name="Line 14">
          <a:extLst>
            <a:ext uri="{FF2B5EF4-FFF2-40B4-BE49-F238E27FC236}">
              <a16:creationId xmlns:a16="http://schemas.microsoft.com/office/drawing/2014/main" id="{BC238B8D-3099-4C98-B64D-508221B7554B}"/>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19</xdr:row>
      <xdr:rowOff>0</xdr:rowOff>
    </xdr:from>
    <xdr:to>
      <xdr:col>1</xdr:col>
      <xdr:colOff>466725</xdr:colOff>
      <xdr:row>19</xdr:row>
      <xdr:rowOff>0</xdr:rowOff>
    </xdr:to>
    <xdr:sp macro="" textlink="">
      <xdr:nvSpPr>
        <xdr:cNvPr id="2593" name="Line 13">
          <a:extLst>
            <a:ext uri="{FF2B5EF4-FFF2-40B4-BE49-F238E27FC236}">
              <a16:creationId xmlns:a16="http://schemas.microsoft.com/office/drawing/2014/main" id="{A9D36089-6F69-462E-B04E-3CEBA57A3BE5}"/>
            </a:ext>
          </a:extLst>
        </xdr:cNvPr>
        <xdr:cNvSpPr>
          <a:spLocks noChangeShapeType="1"/>
        </xdr:cNvSpPr>
      </xdr:nvSpPr>
      <xdr:spPr bwMode="auto">
        <a:xfrm>
          <a:off x="866775"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94" name="Line 12">
          <a:extLst>
            <a:ext uri="{FF2B5EF4-FFF2-40B4-BE49-F238E27FC236}">
              <a16:creationId xmlns:a16="http://schemas.microsoft.com/office/drawing/2014/main" id="{3A14F100-2404-4971-84E4-E259A92CA937}"/>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95" name="Line 11">
          <a:extLst>
            <a:ext uri="{FF2B5EF4-FFF2-40B4-BE49-F238E27FC236}">
              <a16:creationId xmlns:a16="http://schemas.microsoft.com/office/drawing/2014/main" id="{066E6360-92A0-47AC-A770-3EE7162D38B1}"/>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96" name="Line 10">
          <a:extLst>
            <a:ext uri="{FF2B5EF4-FFF2-40B4-BE49-F238E27FC236}">
              <a16:creationId xmlns:a16="http://schemas.microsoft.com/office/drawing/2014/main" id="{741382AF-C37D-4162-9C5D-823F9EFA618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97" name="Line 9">
          <a:extLst>
            <a:ext uri="{FF2B5EF4-FFF2-40B4-BE49-F238E27FC236}">
              <a16:creationId xmlns:a16="http://schemas.microsoft.com/office/drawing/2014/main" id="{4130EB0F-BB37-4A76-9484-97E0CE1059B2}"/>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98" name="Line 8">
          <a:extLst>
            <a:ext uri="{FF2B5EF4-FFF2-40B4-BE49-F238E27FC236}">
              <a16:creationId xmlns:a16="http://schemas.microsoft.com/office/drawing/2014/main" id="{37C619FA-9350-4DFD-9E68-F2B5E5F84F8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599" name="Line 7">
          <a:extLst>
            <a:ext uri="{FF2B5EF4-FFF2-40B4-BE49-F238E27FC236}">
              <a16:creationId xmlns:a16="http://schemas.microsoft.com/office/drawing/2014/main" id="{629F4F9D-15C1-40CE-9675-B9B0109AF85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600" name="Line 6">
          <a:extLst>
            <a:ext uri="{FF2B5EF4-FFF2-40B4-BE49-F238E27FC236}">
              <a16:creationId xmlns:a16="http://schemas.microsoft.com/office/drawing/2014/main" id="{4D8F9DA5-C6DF-49DB-9C63-26A540854AAF}"/>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601" name="Line 5">
          <a:extLst>
            <a:ext uri="{FF2B5EF4-FFF2-40B4-BE49-F238E27FC236}">
              <a16:creationId xmlns:a16="http://schemas.microsoft.com/office/drawing/2014/main" id="{AB93B390-E470-439E-B17B-E971F8327D8D}"/>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602" name="Line 4">
          <a:extLst>
            <a:ext uri="{FF2B5EF4-FFF2-40B4-BE49-F238E27FC236}">
              <a16:creationId xmlns:a16="http://schemas.microsoft.com/office/drawing/2014/main" id="{4DFB94EA-276C-473E-9701-F72959746FD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603" name="Line 3">
          <a:extLst>
            <a:ext uri="{FF2B5EF4-FFF2-40B4-BE49-F238E27FC236}">
              <a16:creationId xmlns:a16="http://schemas.microsoft.com/office/drawing/2014/main" id="{68BCF495-5881-491F-A780-43C5685AEB99}"/>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604" name="Line 2">
          <a:extLst>
            <a:ext uri="{FF2B5EF4-FFF2-40B4-BE49-F238E27FC236}">
              <a16:creationId xmlns:a16="http://schemas.microsoft.com/office/drawing/2014/main" id="{0F32CBAC-2FD9-4806-A9F0-92999EB04E50}"/>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476250</xdr:colOff>
      <xdr:row>19</xdr:row>
      <xdr:rowOff>0</xdr:rowOff>
    </xdr:from>
    <xdr:to>
      <xdr:col>1</xdr:col>
      <xdr:colOff>476250</xdr:colOff>
      <xdr:row>19</xdr:row>
      <xdr:rowOff>0</xdr:rowOff>
    </xdr:to>
    <xdr:sp macro="" textlink="">
      <xdr:nvSpPr>
        <xdr:cNvPr id="2605" name="Line 1">
          <a:extLst>
            <a:ext uri="{FF2B5EF4-FFF2-40B4-BE49-F238E27FC236}">
              <a16:creationId xmlns:a16="http://schemas.microsoft.com/office/drawing/2014/main" id="{8D10AB0E-138B-426A-A4E2-6CA3EE02267A}"/>
            </a:ext>
          </a:extLst>
        </xdr:cNvPr>
        <xdr:cNvSpPr>
          <a:spLocks noChangeShapeType="1"/>
        </xdr:cNvSpPr>
      </xdr:nvSpPr>
      <xdr:spPr bwMode="auto">
        <a:xfrm>
          <a:off x="876300" y="10001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defaultGridColor="0" view="pageBreakPreview" colorId="0" workbookViewId="0"/>
  </sheetViews>
  <sheetFormatPr defaultRowHeight="12.75"/>
  <sheetData/>
  <pageMargins left="0.7" right="0.7" top="0.75" bottom="0.75" header="0.3" footer="0.3"/>
  <pageSetup paperSize="9" orientation="portrait"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0:H48"/>
  <sheetViews>
    <sheetView topLeftCell="A28" workbookViewId="0">
      <selection activeCell="H19" sqref="H19"/>
    </sheetView>
  </sheetViews>
  <sheetFormatPr defaultColWidth="9.140625" defaultRowHeight="15"/>
  <cols>
    <col min="1" max="1" width="7" style="48" customWidth="1"/>
    <col min="2" max="2" width="8.42578125" style="48" customWidth="1"/>
    <col min="3" max="3" width="6.5703125" style="48" customWidth="1"/>
    <col min="4" max="4" width="56.7109375" style="48" customWidth="1"/>
    <col min="5" max="5" width="14" style="48" customWidth="1"/>
    <col min="6" max="6" width="13.5703125" style="48" customWidth="1"/>
    <col min="7" max="7" width="11.28515625" style="48" bestFit="1" customWidth="1"/>
    <col min="8" max="16384" width="9.140625" style="48"/>
  </cols>
  <sheetData>
    <row r="10" spans="2:8">
      <c r="H10" s="49"/>
    </row>
    <row r="11" spans="2:8">
      <c r="H11" s="49"/>
    </row>
    <row r="12" spans="2:8" ht="26.25">
      <c r="C12" s="547" t="s">
        <v>39</v>
      </c>
      <c r="D12" s="547"/>
      <c r="E12" s="547"/>
      <c r="F12" s="547"/>
      <c r="G12" s="547"/>
      <c r="H12" s="49"/>
    </row>
    <row r="13" spans="2:8" ht="15.75" thickBot="1"/>
    <row r="14" spans="2:8" ht="16.5" thickBot="1">
      <c r="B14" s="50"/>
      <c r="D14" s="51" t="s">
        <v>24</v>
      </c>
      <c r="E14" s="52">
        <v>2340000</v>
      </c>
      <c r="F14" s="56" t="s">
        <v>25</v>
      </c>
    </row>
    <row r="15" spans="2:8" ht="16.5" thickBot="1">
      <c r="E15" s="53"/>
      <c r="F15" s="54"/>
    </row>
    <row r="16" spans="2:8" ht="16.5" thickBot="1">
      <c r="D16" s="51" t="s">
        <v>26</v>
      </c>
      <c r="E16" s="55">
        <v>0.2</v>
      </c>
      <c r="F16" s="56" t="s">
        <v>27</v>
      </c>
    </row>
    <row r="17" spans="4:7" ht="16.5" thickBot="1">
      <c r="E17" s="53"/>
      <c r="F17" s="54"/>
    </row>
    <row r="18" spans="4:7" ht="16.5" thickBot="1">
      <c r="D18" s="51" t="s">
        <v>28</v>
      </c>
      <c r="E18" s="55">
        <v>0.2</v>
      </c>
      <c r="F18" s="56" t="s">
        <v>29</v>
      </c>
    </row>
    <row r="19" spans="4:7" ht="16.5" thickBot="1">
      <c r="D19" s="57"/>
      <c r="E19" s="58"/>
      <c r="F19" s="54"/>
    </row>
    <row r="20" spans="4:7" ht="16.5" thickBot="1">
      <c r="D20" s="51" t="s">
        <v>30</v>
      </c>
      <c r="E20" s="55">
        <v>0.1</v>
      </c>
      <c r="F20" s="56" t="s">
        <v>29</v>
      </c>
    </row>
    <row r="21" spans="4:7" ht="16.5" thickBot="1">
      <c r="D21" s="57"/>
      <c r="E21" s="58"/>
      <c r="F21" s="54"/>
    </row>
    <row r="22" spans="4:7" ht="16.5" thickBot="1">
      <c r="D22" s="51" t="s">
        <v>31</v>
      </c>
      <c r="E22" s="55">
        <v>0.4</v>
      </c>
      <c r="F22" s="56" t="s">
        <v>32</v>
      </c>
    </row>
    <row r="23" spans="4:7" ht="16.5" thickBot="1">
      <c r="D23" s="48" t="s">
        <v>33</v>
      </c>
      <c r="E23" s="53"/>
      <c r="F23" s="54"/>
    </row>
    <row r="24" spans="4:7" ht="16.5" thickBot="1">
      <c r="D24" s="51" t="s">
        <v>34</v>
      </c>
      <c r="E24" s="55">
        <v>0.1</v>
      </c>
      <c r="F24" s="56" t="s">
        <v>32</v>
      </c>
    </row>
    <row r="25" spans="4:7" ht="16.5" thickBot="1">
      <c r="E25" s="53"/>
      <c r="F25" s="54"/>
    </row>
    <row r="26" spans="4:7" ht="16.5" thickBot="1">
      <c r="D26" s="51" t="s">
        <v>35</v>
      </c>
      <c r="E26" s="59">
        <v>0</v>
      </c>
      <c r="F26" s="56" t="s">
        <v>27</v>
      </c>
    </row>
    <row r="27" spans="4:7" ht="16.5" thickBot="1">
      <c r="F27" s="54"/>
    </row>
    <row r="28" spans="4:7" ht="16.5" thickBot="1">
      <c r="D28" s="60" t="s">
        <v>36</v>
      </c>
      <c r="E28" s="55">
        <v>0</v>
      </c>
      <c r="F28" s="56" t="s">
        <v>29</v>
      </c>
    </row>
    <row r="29" spans="4:7" ht="16.5" thickBot="1">
      <c r="D29" s="61"/>
      <c r="E29" s="62"/>
      <c r="F29" s="54"/>
    </row>
    <row r="30" spans="4:7" ht="16.5" thickBot="1">
      <c r="D30" s="60" t="s">
        <v>37</v>
      </c>
      <c r="E30" s="135">
        <v>0.23499999999999999</v>
      </c>
      <c r="F30" s="56" t="s">
        <v>162</v>
      </c>
    </row>
    <row r="32" spans="4:7" ht="15.75">
      <c r="D32" s="63" t="s">
        <v>38</v>
      </c>
      <c r="E32" s="64">
        <v>0.25</v>
      </c>
      <c r="F32" s="65">
        <v>0.2</v>
      </c>
      <c r="G32" s="65">
        <v>0.15</v>
      </c>
    </row>
    <row r="36" spans="4:6">
      <c r="D36" s="66"/>
    </row>
    <row r="37" spans="4:6">
      <c r="D37" s="68"/>
    </row>
    <row r="38" spans="4:6">
      <c r="D38" s="68"/>
    </row>
    <row r="41" spans="4:6">
      <c r="D41" s="67"/>
    </row>
    <row r="46" spans="4:6">
      <c r="D46" s="70"/>
      <c r="E46" s="67"/>
      <c r="F46" s="68"/>
    </row>
    <row r="47" spans="4:6">
      <c r="D47" s="67"/>
    </row>
    <row r="48" spans="4:6">
      <c r="D48" s="69"/>
      <c r="F48" s="71"/>
    </row>
  </sheetData>
  <mergeCells count="1">
    <mergeCell ref="C12:G12"/>
  </mergeCells>
  <phoneticPr fontId="2" type="noConversion"/>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6"/>
  <sheetViews>
    <sheetView zoomScale="93" zoomScaleNormal="93" workbookViewId="0">
      <selection activeCell="D8" sqref="D8"/>
    </sheetView>
  </sheetViews>
  <sheetFormatPr defaultRowHeight="12.75"/>
  <cols>
    <col min="1" max="1" width="9.140625" style="11"/>
    <col min="2" max="2" width="39.7109375" customWidth="1"/>
    <col min="3" max="3" width="14.28515625" customWidth="1"/>
    <col min="4" max="4" width="18.5703125" customWidth="1"/>
    <col min="5" max="5" width="25.5703125" customWidth="1"/>
    <col min="6" max="6" width="30.28515625" customWidth="1"/>
  </cols>
  <sheetData>
    <row r="1" spans="1:7" ht="31.5">
      <c r="A1" s="352" t="s">
        <v>160</v>
      </c>
      <c r="B1" s="395" t="s">
        <v>98</v>
      </c>
      <c r="C1" s="395" t="s">
        <v>70</v>
      </c>
      <c r="D1" s="416" t="s">
        <v>217</v>
      </c>
      <c r="E1" s="45" t="s">
        <v>218</v>
      </c>
      <c r="F1" s="45" t="s">
        <v>219</v>
      </c>
    </row>
    <row r="2" spans="1:7" ht="15.75">
      <c r="A2" s="47">
        <v>1</v>
      </c>
      <c r="B2" s="397" t="s">
        <v>211</v>
      </c>
      <c r="C2" s="8" t="s">
        <v>148</v>
      </c>
      <c r="D2" s="417">
        <f>AVERAGE(E2:F2)</f>
        <v>139883.33333333331</v>
      </c>
      <c r="E2" s="404">
        <v>146666.66666666666</v>
      </c>
      <c r="F2" s="404">
        <v>133100</v>
      </c>
    </row>
    <row r="3" spans="1:7" ht="15.75">
      <c r="A3" s="47">
        <v>2</v>
      </c>
      <c r="B3" s="398" t="s">
        <v>2</v>
      </c>
      <c r="C3" s="353" t="s">
        <v>67</v>
      </c>
      <c r="D3" s="417">
        <f t="shared" ref="D3:D15" si="0">AVERAGE(E3:F3)</f>
        <v>60556.25</v>
      </c>
      <c r="E3" s="404">
        <v>50312.5</v>
      </c>
      <c r="F3" s="404">
        <v>70800</v>
      </c>
    </row>
    <row r="4" spans="1:7" ht="15.75">
      <c r="A4" s="47">
        <v>3</v>
      </c>
      <c r="B4" s="399" t="s">
        <v>152</v>
      </c>
      <c r="C4" s="353" t="s">
        <v>148</v>
      </c>
      <c r="D4" s="417">
        <f t="shared" si="0"/>
        <v>8157.2368421052633</v>
      </c>
      <c r="E4" s="404">
        <v>5025</v>
      </c>
      <c r="F4" s="404">
        <v>11289.473684210527</v>
      </c>
    </row>
    <row r="5" spans="1:7" ht="15.75">
      <c r="A5" s="47">
        <v>4</v>
      </c>
      <c r="B5" s="398" t="s">
        <v>128</v>
      </c>
      <c r="C5" s="8" t="s">
        <v>220</v>
      </c>
      <c r="D5" s="417">
        <f t="shared" si="0"/>
        <v>75255.263157894748</v>
      </c>
      <c r="E5" s="404">
        <v>75300</v>
      </c>
      <c r="F5" s="404">
        <v>75210.526315789481</v>
      </c>
    </row>
    <row r="6" spans="1:7" ht="15.75">
      <c r="A6" s="47">
        <v>5</v>
      </c>
      <c r="B6" s="398" t="s">
        <v>129</v>
      </c>
      <c r="C6" s="353" t="s">
        <v>148</v>
      </c>
      <c r="D6" s="417">
        <f t="shared" si="0"/>
        <v>67968.75</v>
      </c>
      <c r="E6" s="404">
        <v>74250</v>
      </c>
      <c r="F6" s="404">
        <v>61687.5</v>
      </c>
    </row>
    <row r="7" spans="1:7" ht="15.75">
      <c r="A7" s="47">
        <v>6</v>
      </c>
      <c r="B7" s="398" t="s">
        <v>3</v>
      </c>
      <c r="C7" s="353" t="s">
        <v>153</v>
      </c>
      <c r="D7" s="417">
        <v>530000</v>
      </c>
      <c r="E7" s="404">
        <v>107500</v>
      </c>
      <c r="F7" s="404">
        <v>280769.23076923075</v>
      </c>
      <c r="G7" t="s">
        <v>265</v>
      </c>
    </row>
    <row r="8" spans="1:7" ht="15.75">
      <c r="A8" s="47">
        <v>7</v>
      </c>
      <c r="B8" s="398" t="s">
        <v>65</v>
      </c>
      <c r="C8" s="353" t="s">
        <v>153</v>
      </c>
      <c r="D8" s="417">
        <f t="shared" si="0"/>
        <v>612222.22222222225</v>
      </c>
      <c r="E8" s="404">
        <v>600000</v>
      </c>
      <c r="F8" s="404">
        <v>624444.4444444445</v>
      </c>
    </row>
    <row r="9" spans="1:7" ht="15.75">
      <c r="A9" s="47">
        <v>8</v>
      </c>
      <c r="B9" s="398" t="s">
        <v>193</v>
      </c>
      <c r="C9" s="353" t="s">
        <v>221</v>
      </c>
      <c r="D9" s="417">
        <f t="shared" si="0"/>
        <v>20052.884615384617</v>
      </c>
      <c r="E9" s="404">
        <v>11230.76923076923</v>
      </c>
      <c r="F9" s="404">
        <v>28875</v>
      </c>
    </row>
    <row r="10" spans="1:7" ht="15.75">
      <c r="A10" s="47">
        <v>9</v>
      </c>
      <c r="B10" s="399" t="s">
        <v>68</v>
      </c>
      <c r="C10" s="353" t="s">
        <v>130</v>
      </c>
      <c r="D10" s="417">
        <f t="shared" si="0"/>
        <v>51799.707602339186</v>
      </c>
      <c r="E10" s="404">
        <v>42210.526315789473</v>
      </c>
      <c r="F10" s="404">
        <v>61388.888888888891</v>
      </c>
    </row>
    <row r="11" spans="1:7" ht="15.75">
      <c r="A11" s="47">
        <v>10</v>
      </c>
      <c r="B11" s="398" t="s">
        <v>214</v>
      </c>
      <c r="C11" s="353" t="s">
        <v>130</v>
      </c>
      <c r="D11" s="417">
        <f t="shared" si="0"/>
        <v>44700</v>
      </c>
      <c r="E11" s="404">
        <v>33150</v>
      </c>
      <c r="F11" s="404">
        <v>56250</v>
      </c>
    </row>
    <row r="12" spans="1:7" ht="15.75">
      <c r="A12" s="47">
        <v>11</v>
      </c>
      <c r="B12" s="398" t="s">
        <v>4</v>
      </c>
      <c r="C12" s="353" t="s">
        <v>130</v>
      </c>
      <c r="D12" s="417">
        <f t="shared" si="0"/>
        <v>40964.646464646459</v>
      </c>
      <c r="E12" s="404">
        <v>35111.111111111109</v>
      </c>
      <c r="F12" s="404">
        <v>46818.181818181816</v>
      </c>
    </row>
    <row r="13" spans="1:7" ht="15.75">
      <c r="A13" s="47">
        <v>12</v>
      </c>
      <c r="B13" s="400" t="s">
        <v>151</v>
      </c>
      <c r="C13" s="9" t="s">
        <v>222</v>
      </c>
      <c r="D13" s="417">
        <f t="shared" si="0"/>
        <v>2515.0625</v>
      </c>
      <c r="E13" s="404"/>
      <c r="F13" s="404">
        <v>2515.0625</v>
      </c>
    </row>
    <row r="14" spans="1:7" ht="15.75">
      <c r="A14" s="47">
        <v>13</v>
      </c>
      <c r="B14" s="400" t="s">
        <v>215</v>
      </c>
      <c r="C14" s="353" t="s">
        <v>66</v>
      </c>
      <c r="D14" s="417">
        <f t="shared" si="0"/>
        <v>20412.747499999998</v>
      </c>
      <c r="E14" s="404">
        <v>20600</v>
      </c>
      <c r="F14" s="404">
        <v>20225.494999999999</v>
      </c>
    </row>
    <row r="15" spans="1:7" ht="15.75">
      <c r="A15" s="47">
        <v>14</v>
      </c>
      <c r="B15" s="400" t="s">
        <v>216</v>
      </c>
      <c r="C15" s="353" t="s">
        <v>66</v>
      </c>
      <c r="D15" s="417">
        <f t="shared" si="0"/>
        <v>19679.495999999999</v>
      </c>
      <c r="E15" s="404">
        <v>19840</v>
      </c>
      <c r="F15" s="404">
        <v>19518.991999999998</v>
      </c>
    </row>
    <row r="16" spans="1:7" ht="15.75">
      <c r="C16" s="139"/>
      <c r="D16" s="140"/>
    </row>
  </sheetData>
  <phoneticPr fontId="8" type="noConversion"/>
  <pageMargins left="1.25" right="1"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8"/>
  <sheetViews>
    <sheetView view="pageBreakPreview" zoomScale="96" zoomScaleNormal="100" zoomScaleSheetLayoutView="96" workbookViewId="0">
      <pane xSplit="1" ySplit="1" topLeftCell="B2" activePane="bottomRight" state="frozen"/>
      <selection pane="topRight" activeCell="B1" sqref="B1"/>
      <selection pane="bottomLeft" activeCell="A2" sqref="A2"/>
      <selection pane="bottomRight" activeCell="H4" sqref="H4"/>
    </sheetView>
  </sheetViews>
  <sheetFormatPr defaultRowHeight="12.75"/>
  <cols>
    <col min="1" max="1" width="9.140625" style="11"/>
    <col min="2" max="2" width="39.42578125" customWidth="1"/>
    <col min="3" max="3" width="10.28515625" customWidth="1"/>
    <col min="4" max="4" width="13.85546875" customWidth="1"/>
    <col min="5" max="5" width="18.85546875" customWidth="1"/>
    <col min="6" max="6" width="16.140625" bestFit="1" customWidth="1"/>
    <col min="7" max="7" width="11.7109375" customWidth="1"/>
    <col min="9" max="9" width="12.5703125" customWidth="1"/>
  </cols>
  <sheetData>
    <row r="1" spans="1:8" ht="63">
      <c r="A1" s="406" t="s">
        <v>160</v>
      </c>
      <c r="B1" s="407" t="s">
        <v>101</v>
      </c>
      <c r="C1" s="407" t="s">
        <v>70</v>
      </c>
      <c r="D1" s="407" t="s">
        <v>138</v>
      </c>
      <c r="E1" s="416" t="s">
        <v>139</v>
      </c>
      <c r="F1" s="45" t="s">
        <v>218</v>
      </c>
      <c r="G1" s="45" t="s">
        <v>219</v>
      </c>
    </row>
    <row r="2" spans="1:8" ht="15.75">
      <c r="A2" s="408">
        <v>1</v>
      </c>
      <c r="B2" s="409" t="s">
        <v>69</v>
      </c>
      <c r="C2" s="410" t="s">
        <v>148</v>
      </c>
      <c r="D2" s="410">
        <v>36</v>
      </c>
      <c r="E2" s="405">
        <f>AVERAGE(F2:G2)</f>
        <v>265150</v>
      </c>
      <c r="F2" s="138">
        <v>220300</v>
      </c>
      <c r="G2" s="138">
        <v>310000</v>
      </c>
    </row>
    <row r="3" spans="1:8" ht="15.75">
      <c r="A3" s="408">
        <v>2</v>
      </c>
      <c r="B3" s="411" t="s">
        <v>147</v>
      </c>
      <c r="C3" s="412" t="s">
        <v>148</v>
      </c>
      <c r="D3" s="533">
        <v>120</v>
      </c>
      <c r="E3" s="405">
        <f t="shared" ref="E3:E18" si="0">AVERAGE(F3:G3)</f>
        <v>2842105.2631578948</v>
      </c>
      <c r="F3" s="138"/>
      <c r="G3" s="138">
        <v>2842105.2631578948</v>
      </c>
      <c r="H3" t="s">
        <v>381</v>
      </c>
    </row>
    <row r="4" spans="1:8" ht="15.75">
      <c r="A4" s="408">
        <v>3</v>
      </c>
      <c r="B4" s="411" t="s">
        <v>53</v>
      </c>
      <c r="C4" s="413" t="s">
        <v>148</v>
      </c>
      <c r="D4" s="412">
        <v>96</v>
      </c>
      <c r="E4" s="405">
        <f t="shared" si="0"/>
        <v>374888.88888888888</v>
      </c>
      <c r="F4" s="138">
        <v>65666.666666666672</v>
      </c>
      <c r="G4" s="138">
        <v>684111.11111111112</v>
      </c>
    </row>
    <row r="5" spans="1:8" ht="15.75">
      <c r="A5" s="408">
        <v>4</v>
      </c>
      <c r="B5" s="411" t="s">
        <v>54</v>
      </c>
      <c r="C5" s="412" t="s">
        <v>148</v>
      </c>
      <c r="D5" s="412">
        <v>60</v>
      </c>
      <c r="E5" s="405">
        <f t="shared" si="0"/>
        <v>1436785.7142857143</v>
      </c>
      <c r="F5" s="138">
        <v>1450000</v>
      </c>
      <c r="G5" s="138">
        <v>1423571.4285714286</v>
      </c>
    </row>
    <row r="6" spans="1:8" ht="15.75">
      <c r="A6" s="408">
        <v>5</v>
      </c>
      <c r="B6" s="411" t="s">
        <v>55</v>
      </c>
      <c r="C6" s="413" t="s">
        <v>148</v>
      </c>
      <c r="D6" s="413">
        <v>60</v>
      </c>
      <c r="E6" s="405">
        <f t="shared" si="0"/>
        <v>13916666.666666668</v>
      </c>
      <c r="F6" s="138">
        <v>12000000</v>
      </c>
      <c r="G6" s="138">
        <v>15833333.333333334</v>
      </c>
    </row>
    <row r="7" spans="1:8" ht="15.75">
      <c r="A7" s="408">
        <v>6</v>
      </c>
      <c r="B7" s="411" t="s">
        <v>159</v>
      </c>
      <c r="C7" s="412" t="s">
        <v>59</v>
      </c>
      <c r="D7" s="412">
        <v>36</v>
      </c>
      <c r="E7" s="405">
        <f t="shared" si="0"/>
        <v>95000</v>
      </c>
      <c r="F7" s="138">
        <v>70000</v>
      </c>
      <c r="G7" s="138">
        <v>120000</v>
      </c>
    </row>
    <row r="8" spans="1:8" ht="15.75">
      <c r="A8" s="408">
        <v>7</v>
      </c>
      <c r="B8" s="414" t="s">
        <v>72</v>
      </c>
      <c r="C8" s="412" t="s">
        <v>148</v>
      </c>
      <c r="D8" s="412">
        <v>36</v>
      </c>
      <c r="E8" s="405">
        <f t="shared" si="0"/>
        <v>85500</v>
      </c>
      <c r="F8" s="138">
        <v>50000</v>
      </c>
      <c r="G8" s="138">
        <v>121000</v>
      </c>
    </row>
    <row r="9" spans="1:8" ht="15.75">
      <c r="A9" s="408">
        <v>8</v>
      </c>
      <c r="B9" s="411" t="s">
        <v>22</v>
      </c>
      <c r="C9" s="412" t="s">
        <v>148</v>
      </c>
      <c r="D9" s="412">
        <v>60</v>
      </c>
      <c r="E9" s="405">
        <f t="shared" si="0"/>
        <v>1178333.3333333333</v>
      </c>
      <c r="F9" s="138">
        <v>1400000</v>
      </c>
      <c r="G9" s="138">
        <v>956666.66666666663</v>
      </c>
    </row>
    <row r="10" spans="1:8" ht="15.75">
      <c r="A10" s="408">
        <v>9</v>
      </c>
      <c r="B10" s="411" t="s">
        <v>73</v>
      </c>
      <c r="C10" s="412" t="s">
        <v>148</v>
      </c>
      <c r="D10" s="412">
        <v>36</v>
      </c>
      <c r="E10" s="405">
        <f t="shared" si="0"/>
        <v>120000</v>
      </c>
      <c r="F10" s="138"/>
      <c r="G10" s="138">
        <v>120000</v>
      </c>
    </row>
    <row r="11" spans="1:8" ht="15.75">
      <c r="A11" s="408">
        <v>10</v>
      </c>
      <c r="B11" s="411" t="s">
        <v>0</v>
      </c>
      <c r="C11" s="412" t="s">
        <v>148</v>
      </c>
      <c r="D11" s="412">
        <v>36</v>
      </c>
      <c r="E11" s="405">
        <f t="shared" si="0"/>
        <v>1475000</v>
      </c>
      <c r="F11" s="138"/>
      <c r="G11" s="138">
        <v>1475000</v>
      </c>
    </row>
    <row r="12" spans="1:8" ht="15.75">
      <c r="A12" s="408">
        <v>11</v>
      </c>
      <c r="B12" s="414" t="s">
        <v>23</v>
      </c>
      <c r="C12" s="413" t="s">
        <v>148</v>
      </c>
      <c r="D12" s="413">
        <v>60</v>
      </c>
      <c r="E12" s="405">
        <f t="shared" si="0"/>
        <v>905916.66666666674</v>
      </c>
      <c r="F12" s="138">
        <v>794500</v>
      </c>
      <c r="G12" s="138">
        <v>1017333.3333333334</v>
      </c>
    </row>
    <row r="13" spans="1:8" ht="15.75">
      <c r="A13" s="408">
        <v>12</v>
      </c>
      <c r="B13" s="411" t="s">
        <v>74</v>
      </c>
      <c r="C13" s="412" t="s">
        <v>158</v>
      </c>
      <c r="D13" s="412">
        <v>36</v>
      </c>
      <c r="E13" s="405">
        <f t="shared" si="0"/>
        <v>518000</v>
      </c>
      <c r="F13" s="138">
        <v>120000</v>
      </c>
      <c r="G13" s="138">
        <v>916000</v>
      </c>
    </row>
    <row r="14" spans="1:8" ht="15.75">
      <c r="A14" s="408">
        <v>13</v>
      </c>
      <c r="B14" s="411" t="s">
        <v>71</v>
      </c>
      <c r="C14" s="412" t="s">
        <v>158</v>
      </c>
      <c r="D14" s="412">
        <v>36</v>
      </c>
      <c r="E14" s="405">
        <f t="shared" si="0"/>
        <v>238269.23076923078</v>
      </c>
      <c r="F14" s="138">
        <v>200000</v>
      </c>
      <c r="G14" s="138">
        <v>276538.46153846156</v>
      </c>
    </row>
    <row r="15" spans="1:8" ht="15.75">
      <c r="A15" s="408">
        <v>14</v>
      </c>
      <c r="B15" s="414" t="s">
        <v>75</v>
      </c>
      <c r="C15" s="412" t="s">
        <v>148</v>
      </c>
      <c r="D15" s="412">
        <v>60</v>
      </c>
      <c r="E15" s="405">
        <f t="shared" si="0"/>
        <v>1248576.923076923</v>
      </c>
      <c r="F15" s="138">
        <v>1247000</v>
      </c>
      <c r="G15" s="138">
        <v>1250153.8461538462</v>
      </c>
    </row>
    <row r="16" spans="1:8" ht="15.75">
      <c r="A16" s="408">
        <v>15</v>
      </c>
      <c r="B16" s="414" t="s">
        <v>149</v>
      </c>
      <c r="C16" s="412" t="s">
        <v>148</v>
      </c>
      <c r="D16" s="412">
        <v>96</v>
      </c>
      <c r="E16" s="405">
        <f t="shared" si="0"/>
        <v>3861111.111111111</v>
      </c>
      <c r="F16" s="138"/>
      <c r="G16" s="138">
        <v>3861111.111111111</v>
      </c>
    </row>
    <row r="17" spans="1:7" ht="15.75">
      <c r="A17" s="408">
        <v>16</v>
      </c>
      <c r="B17" s="411" t="s">
        <v>51</v>
      </c>
      <c r="C17" s="412" t="s">
        <v>59</v>
      </c>
      <c r="D17" s="412">
        <v>24</v>
      </c>
      <c r="E17" s="405">
        <f t="shared" si="0"/>
        <v>113409.09090909091</v>
      </c>
      <c r="F17" s="138">
        <v>30000</v>
      </c>
      <c r="G17" s="138">
        <v>196818.18181818182</v>
      </c>
    </row>
    <row r="18" spans="1:7" ht="15.75">
      <c r="A18" s="408">
        <v>17</v>
      </c>
      <c r="B18" s="414" t="s">
        <v>150</v>
      </c>
      <c r="C18" s="410" t="s">
        <v>148</v>
      </c>
      <c r="D18" s="410">
        <v>24</v>
      </c>
      <c r="E18" s="405">
        <f t="shared" si="0"/>
        <v>209857.14285714284</v>
      </c>
      <c r="F18" s="138">
        <v>184000</v>
      </c>
      <c r="G18" s="138">
        <v>235714.28571428571</v>
      </c>
    </row>
  </sheetData>
  <autoFilter ref="A1:I18" xr:uid="{00000000-0009-0000-0000-000003000000}"/>
  <phoneticPr fontId="8" type="noConversion"/>
  <pageMargins left="0.75" right="0.75" top="1" bottom="1" header="0.5" footer="0.5"/>
  <pageSetup paperSize="9" scale="72"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7"/>
  <sheetViews>
    <sheetView workbookViewId="0">
      <pane xSplit="1" ySplit="1" topLeftCell="B2" activePane="bottomRight" state="frozen"/>
      <selection pane="topRight" activeCell="B1" sqref="B1"/>
      <selection pane="bottomLeft" activeCell="A2" sqref="A2"/>
      <selection pane="bottomRight" activeCell="B4" sqref="B4"/>
    </sheetView>
  </sheetViews>
  <sheetFormatPr defaultColWidth="9.140625" defaultRowHeight="15.75"/>
  <cols>
    <col min="1" max="1" width="9.140625" style="1"/>
    <col min="2" max="2" width="38.42578125" style="1" customWidth="1"/>
    <col min="3" max="3" width="7.28515625" style="1" customWidth="1"/>
    <col min="4" max="4" width="15.140625" style="1" customWidth="1"/>
    <col min="5" max="5" width="14.140625" style="1" customWidth="1"/>
    <col min="6" max="6" width="15.85546875" style="1" customWidth="1"/>
    <col min="7" max="7" width="17.7109375" style="1" customWidth="1"/>
    <col min="8" max="16384" width="9.140625" style="1"/>
  </cols>
  <sheetData>
    <row r="1" spans="1:10" ht="51.75" customHeight="1">
      <c r="A1" s="44" t="s">
        <v>160</v>
      </c>
      <c r="B1" s="395" t="s">
        <v>79</v>
      </c>
      <c r="C1" s="395" t="s">
        <v>70</v>
      </c>
      <c r="D1" s="395" t="s">
        <v>102</v>
      </c>
      <c r="E1" s="416" t="s">
        <v>139</v>
      </c>
      <c r="F1" s="45" t="s">
        <v>218</v>
      </c>
      <c r="G1" s="45" t="s">
        <v>219</v>
      </c>
    </row>
    <row r="2" spans="1:10">
      <c r="A2" s="8">
        <v>1</v>
      </c>
      <c r="B2" s="401" t="s">
        <v>80</v>
      </c>
      <c r="C2" s="269" t="s">
        <v>148</v>
      </c>
      <c r="D2" s="9">
        <v>96</v>
      </c>
      <c r="E2" s="145">
        <f>AVERAGE(F2:G2)</f>
        <v>15094903.846153846</v>
      </c>
      <c r="F2" s="138">
        <v>15397500</v>
      </c>
      <c r="G2" s="138">
        <v>14792307.692307692</v>
      </c>
      <c r="H2" s="423"/>
    </row>
    <row r="3" spans="1:10" ht="16.5" customHeight="1">
      <c r="A3" s="8">
        <v>2</v>
      </c>
      <c r="B3" s="399" t="s">
        <v>383</v>
      </c>
      <c r="C3" s="9" t="s">
        <v>158</v>
      </c>
      <c r="D3" s="9">
        <v>60</v>
      </c>
      <c r="E3" s="145">
        <f t="shared" ref="E3:E16" si="0">AVERAGE(F3:G3)</f>
        <v>5912500</v>
      </c>
      <c r="F3" s="138"/>
      <c r="G3" s="138">
        <v>5912500</v>
      </c>
      <c r="H3" s="423"/>
    </row>
    <row r="4" spans="1:10">
      <c r="A4" s="8">
        <v>3</v>
      </c>
      <c r="B4" s="399" t="s">
        <v>384</v>
      </c>
      <c r="C4" s="269" t="s">
        <v>148</v>
      </c>
      <c r="D4" s="9">
        <v>60</v>
      </c>
      <c r="E4" s="145">
        <f t="shared" si="0"/>
        <v>5947111.111111111</v>
      </c>
      <c r="F4" s="138">
        <v>7074222.222222222</v>
      </c>
      <c r="G4" s="467">
        <v>4820000</v>
      </c>
      <c r="H4" s="423"/>
    </row>
    <row r="5" spans="1:10">
      <c r="A5" s="8">
        <v>4</v>
      </c>
      <c r="B5" s="399" t="s">
        <v>126</v>
      </c>
      <c r="C5" s="269" t="s">
        <v>148</v>
      </c>
      <c r="D5" s="534">
        <v>84</v>
      </c>
      <c r="E5" s="145">
        <f t="shared" si="0"/>
        <v>4755625</v>
      </c>
      <c r="F5" s="146">
        <v>3561250</v>
      </c>
      <c r="G5" s="138">
        <v>5950000</v>
      </c>
      <c r="H5" s="468"/>
    </row>
    <row r="6" spans="1:10">
      <c r="A6" s="8">
        <v>5</v>
      </c>
      <c r="B6" s="399" t="s">
        <v>103</v>
      </c>
      <c r="C6" s="269" t="s">
        <v>148</v>
      </c>
      <c r="D6" s="534">
        <v>84</v>
      </c>
      <c r="E6" s="145">
        <f t="shared" si="0"/>
        <v>25160000</v>
      </c>
      <c r="F6" s="146">
        <v>33445000</v>
      </c>
      <c r="G6" s="138">
        <v>16875000</v>
      </c>
      <c r="H6" s="468"/>
    </row>
    <row r="7" spans="1:10" s="217" customFormat="1">
      <c r="A7" s="8">
        <v>6</v>
      </c>
      <c r="B7" s="398" t="s">
        <v>223</v>
      </c>
      <c r="C7" s="9" t="s">
        <v>99</v>
      </c>
      <c r="D7" s="534">
        <v>84</v>
      </c>
      <c r="E7" s="145">
        <f t="shared" si="0"/>
        <v>20718544.117647059</v>
      </c>
      <c r="F7" s="138">
        <v>27732500</v>
      </c>
      <c r="G7" s="138">
        <v>13704588.235294119</v>
      </c>
      <c r="H7" s="469"/>
      <c r="I7"/>
      <c r="J7"/>
    </row>
    <row r="8" spans="1:10" s="217" customFormat="1">
      <c r="A8" s="8">
        <v>7</v>
      </c>
      <c r="B8" s="398" t="s">
        <v>83</v>
      </c>
      <c r="C8" s="9" t="s">
        <v>99</v>
      </c>
      <c r="D8" s="534">
        <v>84</v>
      </c>
      <c r="E8" s="145">
        <f t="shared" si="0"/>
        <v>37305666.666666672</v>
      </c>
      <c r="F8" s="470">
        <v>42113333.333333336</v>
      </c>
      <c r="G8" s="138">
        <v>32498000</v>
      </c>
      <c r="H8" s="471"/>
    </row>
    <row r="9" spans="1:10">
      <c r="A9" s="8">
        <v>8</v>
      </c>
      <c r="B9" s="399" t="s">
        <v>21</v>
      </c>
      <c r="C9" s="9" t="s">
        <v>148</v>
      </c>
      <c r="D9" s="534">
        <v>84</v>
      </c>
      <c r="E9" s="145">
        <f t="shared" si="0"/>
        <v>15667316.176470589</v>
      </c>
      <c r="F9" s="138">
        <v>15228750</v>
      </c>
      <c r="G9" s="138">
        <v>16105882.352941176</v>
      </c>
      <c r="H9" s="423"/>
    </row>
    <row r="10" spans="1:10">
      <c r="A10" s="8">
        <v>9</v>
      </c>
      <c r="B10" s="398" t="s">
        <v>52</v>
      </c>
      <c r="C10" s="269" t="s">
        <v>148</v>
      </c>
      <c r="D10" s="9">
        <v>96</v>
      </c>
      <c r="E10" s="145">
        <f t="shared" si="0"/>
        <v>24600000</v>
      </c>
      <c r="F10" s="138"/>
      <c r="G10" s="138">
        <v>24600000</v>
      </c>
      <c r="H10" s="423"/>
    </row>
    <row r="11" spans="1:10">
      <c r="A11" s="8">
        <v>10</v>
      </c>
      <c r="B11" s="398" t="s">
        <v>81</v>
      </c>
      <c r="C11" s="269" t="s">
        <v>148</v>
      </c>
      <c r="D11" s="534">
        <v>84</v>
      </c>
      <c r="E11" s="145">
        <f t="shared" si="0"/>
        <v>37500000</v>
      </c>
      <c r="F11" s="138"/>
      <c r="G11" s="138">
        <v>37500000</v>
      </c>
      <c r="H11" s="423"/>
    </row>
    <row r="12" spans="1:10">
      <c r="A12" s="8">
        <v>11</v>
      </c>
      <c r="B12" s="399" t="s">
        <v>140</v>
      </c>
      <c r="C12" s="269" t="s">
        <v>148</v>
      </c>
      <c r="D12" s="9">
        <v>96</v>
      </c>
      <c r="E12" s="145">
        <f t="shared" si="0"/>
        <v>14866666.666666666</v>
      </c>
      <c r="F12" s="138"/>
      <c r="G12" s="467">
        <v>14866666.666666666</v>
      </c>
      <c r="H12" s="423"/>
    </row>
    <row r="13" spans="1:10">
      <c r="A13" s="8">
        <v>12</v>
      </c>
      <c r="B13" s="398" t="s">
        <v>82</v>
      </c>
      <c r="C13" s="9" t="s">
        <v>148</v>
      </c>
      <c r="D13" s="534">
        <v>84</v>
      </c>
      <c r="E13" s="145">
        <f t="shared" si="0"/>
        <v>54886388.888888888</v>
      </c>
      <c r="F13" s="138">
        <v>59495000</v>
      </c>
      <c r="G13" s="467">
        <v>50277777.777777776</v>
      </c>
      <c r="H13" s="423"/>
    </row>
    <row r="14" spans="1:10">
      <c r="A14" s="8">
        <v>13</v>
      </c>
      <c r="B14" s="398" t="s">
        <v>84</v>
      </c>
      <c r="C14" s="269" t="s">
        <v>148</v>
      </c>
      <c r="D14" s="534">
        <v>84</v>
      </c>
      <c r="E14" s="145">
        <f t="shared" si="0"/>
        <v>17564836.805555556</v>
      </c>
      <c r="F14" s="138">
        <v>17891111.111111112</v>
      </c>
      <c r="G14" s="402">
        <v>17238562.5</v>
      </c>
      <c r="H14" s="423"/>
    </row>
    <row r="15" spans="1:10">
      <c r="A15" s="8">
        <v>14</v>
      </c>
      <c r="B15" s="398" t="s">
        <v>224</v>
      </c>
      <c r="C15" s="269" t="s">
        <v>148</v>
      </c>
      <c r="D15" s="9">
        <v>96</v>
      </c>
      <c r="E15" s="145">
        <f t="shared" si="0"/>
        <v>15316666.666666666</v>
      </c>
      <c r="F15" s="415"/>
      <c r="G15" s="138">
        <v>15316666.666666666</v>
      </c>
      <c r="H15" s="423"/>
    </row>
    <row r="16" spans="1:10">
      <c r="A16" s="8">
        <v>15</v>
      </c>
      <c r="B16" s="398" t="s">
        <v>194</v>
      </c>
      <c r="C16" s="269" t="s">
        <v>148</v>
      </c>
      <c r="D16" s="9">
        <v>180</v>
      </c>
      <c r="E16" s="145">
        <f t="shared" si="0"/>
        <v>955875000</v>
      </c>
      <c r="F16" s="415"/>
      <c r="G16" s="138">
        <v>955875000</v>
      </c>
      <c r="H16" s="423"/>
    </row>
    <row r="17" spans="6:8">
      <c r="F17" s="423"/>
      <c r="G17" s="423"/>
      <c r="H17" s="423"/>
    </row>
  </sheetData>
  <phoneticPr fontId="8" type="noConversion"/>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60"/>
  <sheetViews>
    <sheetView workbookViewId="0">
      <selection activeCell="H19" sqref="H19"/>
    </sheetView>
  </sheetViews>
  <sheetFormatPr defaultRowHeight="12.75"/>
  <cols>
    <col min="1" max="1" width="17.7109375" customWidth="1"/>
    <col min="2" max="2" width="14.5703125" customWidth="1"/>
    <col min="3" max="3" width="7.7109375" bestFit="1" customWidth="1"/>
  </cols>
  <sheetData>
    <row r="1" spans="1:2" ht="17.25" thickBot="1">
      <c r="A1" s="15" t="s">
        <v>104</v>
      </c>
      <c r="B1" s="16" t="s">
        <v>106</v>
      </c>
    </row>
    <row r="2" spans="1:2" ht="17.25">
      <c r="A2" s="17" t="s">
        <v>167</v>
      </c>
      <c r="B2" s="18">
        <v>4.4000000000000004</v>
      </c>
    </row>
    <row r="3" spans="1:2" ht="16.5">
      <c r="A3" s="19" t="s">
        <v>168</v>
      </c>
      <c r="B3" s="20">
        <v>4.74</v>
      </c>
    </row>
    <row r="4" spans="1:2" ht="16.5">
      <c r="A4" s="19" t="s">
        <v>169</v>
      </c>
      <c r="B4" s="20">
        <v>5.08</v>
      </c>
    </row>
    <row r="5" spans="1:2" ht="16.5">
      <c r="A5" s="19" t="s">
        <v>170</v>
      </c>
      <c r="B5" s="20">
        <v>5.42</v>
      </c>
    </row>
    <row r="6" spans="1:2" ht="16.5">
      <c r="A6" s="19" t="s">
        <v>171</v>
      </c>
      <c r="B6" s="20">
        <v>5.76</v>
      </c>
    </row>
    <row r="7" spans="1:2" ht="16.5">
      <c r="A7" s="19" t="s">
        <v>172</v>
      </c>
      <c r="B7" s="20">
        <v>6.1</v>
      </c>
    </row>
    <row r="8" spans="1:2" ht="16.5">
      <c r="A8" s="19" t="s">
        <v>173</v>
      </c>
      <c r="B8" s="20">
        <v>6.44</v>
      </c>
    </row>
    <row r="9" spans="1:2" ht="16.5">
      <c r="A9" s="19" t="s">
        <v>174</v>
      </c>
      <c r="B9" s="20">
        <v>6.78</v>
      </c>
    </row>
    <row r="10" spans="1:2" ht="17.25">
      <c r="A10" s="21" t="s">
        <v>175</v>
      </c>
      <c r="B10" s="22">
        <v>2.34</v>
      </c>
    </row>
    <row r="11" spans="1:2" ht="16.5">
      <c r="A11" s="23" t="s">
        <v>176</v>
      </c>
      <c r="B11" s="24">
        <v>2.67</v>
      </c>
    </row>
    <row r="12" spans="1:2" ht="16.5">
      <c r="A12" s="23" t="s">
        <v>177</v>
      </c>
      <c r="B12" s="24">
        <v>3</v>
      </c>
    </row>
    <row r="13" spans="1:2" ht="16.5">
      <c r="A13" s="23" t="s">
        <v>178</v>
      </c>
      <c r="B13" s="24">
        <v>3.33</v>
      </c>
    </row>
    <row r="14" spans="1:2" ht="16.5">
      <c r="A14" s="23" t="s">
        <v>179</v>
      </c>
      <c r="B14" s="24">
        <v>3.66</v>
      </c>
    </row>
    <row r="15" spans="1:2" ht="16.5">
      <c r="A15" s="23" t="s">
        <v>180</v>
      </c>
      <c r="B15" s="24">
        <v>3.99</v>
      </c>
    </row>
    <row r="16" spans="1:2" ht="16.5">
      <c r="A16" s="23" t="s">
        <v>181</v>
      </c>
      <c r="B16" s="24">
        <v>4.32</v>
      </c>
    </row>
    <row r="17" spans="1:4" ht="16.5">
      <c r="A17" s="23" t="s">
        <v>182</v>
      </c>
      <c r="B17" s="24">
        <v>4.6500000000000004</v>
      </c>
    </row>
    <row r="18" spans="1:4" ht="16.5">
      <c r="A18" s="23" t="s">
        <v>183</v>
      </c>
      <c r="B18" s="24">
        <v>4.9800000000000004</v>
      </c>
    </row>
    <row r="19" spans="1:4" ht="17.25">
      <c r="A19" s="21" t="s">
        <v>184</v>
      </c>
      <c r="B19" s="22">
        <v>2.67</v>
      </c>
    </row>
    <row r="20" spans="1:4" ht="16.5">
      <c r="A20" s="23" t="s">
        <v>185</v>
      </c>
      <c r="B20" s="24">
        <v>3.33</v>
      </c>
    </row>
    <row r="21" spans="1:4" ht="16.5">
      <c r="A21" s="23" t="s">
        <v>192</v>
      </c>
      <c r="B21" s="24">
        <v>3.66</v>
      </c>
      <c r="D21">
        <f>3.33+0.6</f>
        <v>3.93</v>
      </c>
    </row>
    <row r="22" spans="1:4" ht="16.5">
      <c r="A22" s="23" t="s">
        <v>186</v>
      </c>
      <c r="B22" s="24">
        <v>3.99</v>
      </c>
    </row>
    <row r="23" spans="1:4" ht="15.6" customHeight="1">
      <c r="A23" s="25" t="s">
        <v>108</v>
      </c>
      <c r="B23" s="26">
        <v>1.86</v>
      </c>
    </row>
    <row r="24" spans="1:4" ht="16.5">
      <c r="A24" s="27" t="s">
        <v>109</v>
      </c>
      <c r="B24" s="28">
        <v>2.06</v>
      </c>
    </row>
    <row r="25" spans="1:4" ht="16.5">
      <c r="A25" s="27" t="s">
        <v>125</v>
      </c>
      <c r="B25" s="28">
        <v>2.2599999999999998</v>
      </c>
    </row>
    <row r="26" spans="1:4" ht="16.5">
      <c r="A26" s="27" t="s">
        <v>110</v>
      </c>
      <c r="B26" s="28">
        <v>2.46</v>
      </c>
    </row>
    <row r="27" spans="1:4" ht="16.5">
      <c r="A27" s="27" t="s">
        <v>154</v>
      </c>
      <c r="B27" s="28">
        <v>2.66</v>
      </c>
    </row>
    <row r="28" spans="1:4" ht="16.5">
      <c r="A28" s="27" t="s">
        <v>111</v>
      </c>
      <c r="B28" s="28">
        <v>2.86</v>
      </c>
    </row>
    <row r="29" spans="1:4" ht="16.5">
      <c r="A29" s="27" t="s">
        <v>112</v>
      </c>
      <c r="B29" s="28">
        <v>3.06</v>
      </c>
    </row>
    <row r="30" spans="1:4" ht="16.5">
      <c r="A30" s="27" t="s">
        <v>1</v>
      </c>
      <c r="B30" s="28">
        <v>3.26</v>
      </c>
    </row>
    <row r="31" spans="1:4" ht="16.5">
      <c r="A31" s="27" t="s">
        <v>113</v>
      </c>
      <c r="B31" s="28">
        <v>3.46</v>
      </c>
    </row>
    <row r="32" spans="1:4" ht="16.5">
      <c r="A32" s="27" t="s">
        <v>114</v>
      </c>
      <c r="B32" s="28">
        <v>3.66</v>
      </c>
    </row>
    <row r="33" spans="1:2" ht="16.5">
      <c r="A33" s="27" t="s">
        <v>115</v>
      </c>
      <c r="B33" s="28">
        <v>3.86</v>
      </c>
    </row>
    <row r="34" spans="1:2" ht="16.5">
      <c r="A34" s="27" t="s">
        <v>116</v>
      </c>
      <c r="B34" s="28">
        <v>4.0599999999999996</v>
      </c>
    </row>
    <row r="35" spans="1:2" ht="15.75">
      <c r="A35" s="29" t="s">
        <v>117</v>
      </c>
      <c r="B35" s="30">
        <v>1.78</v>
      </c>
    </row>
    <row r="36" spans="1:2" ht="15.75">
      <c r="A36" s="7" t="s">
        <v>118</v>
      </c>
      <c r="B36" s="31">
        <v>2.1</v>
      </c>
    </row>
    <row r="37" spans="1:2" ht="15.75">
      <c r="A37" s="7" t="s">
        <v>49</v>
      </c>
      <c r="B37" s="31">
        <v>2.48</v>
      </c>
    </row>
    <row r="38" spans="1:2" ht="15.75">
      <c r="A38" s="7" t="s">
        <v>124</v>
      </c>
      <c r="B38" s="31">
        <v>2.92</v>
      </c>
    </row>
    <row r="39" spans="1:2" ht="15.75">
      <c r="A39" s="7" t="s">
        <v>136</v>
      </c>
      <c r="B39" s="31">
        <v>3.45</v>
      </c>
    </row>
    <row r="40" spans="1:2" ht="15.75">
      <c r="A40" s="7" t="s">
        <v>119</v>
      </c>
      <c r="B40" s="31">
        <v>4.07</v>
      </c>
    </row>
    <row r="41" spans="1:2" ht="15.75">
      <c r="A41" s="7" t="s">
        <v>120</v>
      </c>
      <c r="B41" s="31">
        <v>4.8</v>
      </c>
    </row>
    <row r="42" spans="1:2" ht="15.75">
      <c r="A42" s="32" t="s">
        <v>121</v>
      </c>
      <c r="B42" s="33">
        <v>2.0499999999999998</v>
      </c>
    </row>
    <row r="43" spans="1:2" ht="15.75">
      <c r="A43" s="34" t="s">
        <v>64</v>
      </c>
      <c r="B43" s="35">
        <v>2.4</v>
      </c>
    </row>
    <row r="44" spans="1:2" ht="15.75">
      <c r="A44" s="34" t="s">
        <v>122</v>
      </c>
      <c r="B44" s="35">
        <v>2.81</v>
      </c>
    </row>
    <row r="45" spans="1:2" ht="15.75">
      <c r="A45" s="34" t="s">
        <v>134</v>
      </c>
      <c r="B45" s="35">
        <v>3.29</v>
      </c>
    </row>
    <row r="46" spans="1:2" ht="15.75">
      <c r="A46" s="34" t="s">
        <v>10</v>
      </c>
      <c r="B46" s="35"/>
    </row>
    <row r="47" spans="1:2" ht="15.75">
      <c r="A47" s="34" t="s">
        <v>133</v>
      </c>
      <c r="B47" s="35">
        <v>4.51</v>
      </c>
    </row>
    <row r="48" spans="1:2" ht="15.75">
      <c r="A48" s="34" t="s">
        <v>123</v>
      </c>
      <c r="B48" s="35">
        <v>5.28</v>
      </c>
    </row>
    <row r="49" spans="1:2" ht="15.75">
      <c r="A49" s="36" t="s">
        <v>11</v>
      </c>
      <c r="B49" s="36">
        <v>2.0499999999999998</v>
      </c>
    </row>
    <row r="50" spans="1:2">
      <c r="A50" s="37" t="s">
        <v>12</v>
      </c>
      <c r="B50" s="37">
        <v>2.23</v>
      </c>
    </row>
    <row r="51" spans="1:2">
      <c r="A51" s="37" t="s">
        <v>41</v>
      </c>
      <c r="B51" s="37">
        <v>2.41</v>
      </c>
    </row>
    <row r="52" spans="1:2">
      <c r="A52" s="37" t="s">
        <v>13</v>
      </c>
      <c r="B52" s="38">
        <v>2.59</v>
      </c>
    </row>
    <row r="53" spans="1:2">
      <c r="A53" s="37" t="s">
        <v>107</v>
      </c>
      <c r="B53" s="39" t="s">
        <v>161</v>
      </c>
    </row>
    <row r="54" spans="1:2">
      <c r="A54" s="37" t="s">
        <v>14</v>
      </c>
      <c r="B54" s="40">
        <v>2.95</v>
      </c>
    </row>
    <row r="55" spans="1:2">
      <c r="A55" s="37" t="s">
        <v>15</v>
      </c>
      <c r="B55" s="40">
        <v>3.13</v>
      </c>
    </row>
    <row r="56" spans="1:2">
      <c r="A56" s="37" t="s">
        <v>16</v>
      </c>
      <c r="B56" s="40">
        <v>3.31</v>
      </c>
    </row>
    <row r="57" spans="1:2">
      <c r="A57" s="37" t="s">
        <v>17</v>
      </c>
      <c r="B57" s="40">
        <v>3.49</v>
      </c>
    </row>
    <row r="58" spans="1:2">
      <c r="A58" s="37" t="s">
        <v>18</v>
      </c>
      <c r="B58" s="40">
        <v>3.67</v>
      </c>
    </row>
    <row r="59" spans="1:2">
      <c r="A59" s="37" t="s">
        <v>19</v>
      </c>
      <c r="B59" s="40">
        <v>3.85</v>
      </c>
    </row>
    <row r="60" spans="1:2">
      <c r="A60" s="41" t="s">
        <v>20</v>
      </c>
      <c r="B60" s="42">
        <v>4.03</v>
      </c>
    </row>
  </sheetData>
  <phoneticPr fontId="8" type="noConversion"/>
  <pageMargins left="0.75" right="0.75" top="1" bottom="1" header="0.5" footer="0.5"/>
  <headerFooter alignWithMargins="0"/>
  <ignoredErrors>
    <ignoredError sqref="B5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3"/>
  <sheetViews>
    <sheetView zoomScale="102" zoomScaleNormal="102" workbookViewId="0">
      <pane xSplit="1" ySplit="1" topLeftCell="B26" activePane="bottomRight" state="frozen"/>
      <selection pane="topRight" activeCell="B1" sqref="B1"/>
      <selection pane="bottomLeft" activeCell="A2" sqref="A2"/>
      <selection pane="bottomRight" activeCell="D32" sqref="D32"/>
    </sheetView>
  </sheetViews>
  <sheetFormatPr defaultColWidth="9.140625" defaultRowHeight="15.75"/>
  <cols>
    <col min="1" max="1" width="5.85546875" style="359" customWidth="1"/>
    <col min="2" max="2" width="49.140625" style="347" customWidth="1"/>
    <col min="3" max="3" width="10.7109375" style="347" customWidth="1"/>
    <col min="4" max="4" width="15" style="347" customWidth="1"/>
    <col min="5" max="5" width="11.85546875" style="347" customWidth="1"/>
    <col min="6" max="6" width="12" style="347" hidden="1" customWidth="1"/>
    <col min="7" max="7" width="9.140625" style="347"/>
    <col min="8" max="8" width="7.7109375" style="251" customWidth="1"/>
    <col min="9" max="9" width="9.140625" style="257" customWidth="1"/>
    <col min="10" max="11" width="9.140625" style="347"/>
    <col min="12" max="12" width="18.85546875" style="347" customWidth="1"/>
    <col min="13" max="13" width="9.140625" style="347"/>
    <col min="14" max="14" width="16.5703125" style="347" customWidth="1"/>
    <col min="15" max="16384" width="9.140625" style="347"/>
  </cols>
  <sheetData>
    <row r="1" spans="1:16" ht="30.6" customHeight="1">
      <c r="B1" s="551" t="s">
        <v>243</v>
      </c>
      <c r="C1" s="551"/>
      <c r="D1" s="551"/>
      <c r="E1" s="551"/>
      <c r="F1" s="551"/>
      <c r="G1" s="551"/>
      <c r="H1" s="551"/>
      <c r="I1" s="255"/>
    </row>
    <row r="2" spans="1:16" ht="15.75" customHeight="1">
      <c r="A2" s="356"/>
      <c r="B2" s="550" t="s">
        <v>204</v>
      </c>
      <c r="C2" s="550"/>
      <c r="D2" s="550"/>
      <c r="E2" s="550"/>
      <c r="F2" s="550"/>
      <c r="G2" s="339"/>
      <c r="H2" s="250"/>
      <c r="I2" s="256"/>
    </row>
    <row r="3" spans="1:16" ht="15.75" customHeight="1">
      <c r="A3" s="267"/>
      <c r="B3" s="326"/>
      <c r="C3" s="339"/>
      <c r="D3" s="339"/>
      <c r="E3" s="339"/>
      <c r="F3" s="339"/>
      <c r="G3" s="339"/>
      <c r="H3" s="250"/>
      <c r="I3" s="256"/>
    </row>
    <row r="4" spans="1:16">
      <c r="A4" s="347"/>
      <c r="B4" s="354" t="s">
        <v>8</v>
      </c>
    </row>
    <row r="5" spans="1:16" ht="33.75" customHeight="1">
      <c r="A5" s="549" t="s">
        <v>189</v>
      </c>
      <c r="B5" s="549" t="s">
        <v>141</v>
      </c>
      <c r="C5" s="549" t="s">
        <v>8</v>
      </c>
      <c r="D5" s="549"/>
      <c r="E5" s="549"/>
      <c r="F5" s="549"/>
      <c r="G5" s="549" t="s">
        <v>190</v>
      </c>
      <c r="H5" s="552"/>
      <c r="K5" s="395" t="s">
        <v>160</v>
      </c>
      <c r="L5" s="395" t="s">
        <v>225</v>
      </c>
      <c r="M5" s="395" t="s">
        <v>70</v>
      </c>
      <c r="N5" s="395" t="s">
        <v>60</v>
      </c>
      <c r="O5" s="403" t="s">
        <v>238</v>
      </c>
      <c r="P5" s="403" t="s">
        <v>239</v>
      </c>
    </row>
    <row r="6" spans="1:16" ht="31.5">
      <c r="A6" s="549"/>
      <c r="B6" s="549"/>
      <c r="C6" s="46" t="s">
        <v>180</v>
      </c>
      <c r="D6" s="46" t="s">
        <v>178</v>
      </c>
      <c r="E6" s="46" t="s">
        <v>177</v>
      </c>
      <c r="F6" s="46" t="s">
        <v>15</v>
      </c>
      <c r="G6" s="549"/>
      <c r="H6" s="552"/>
      <c r="K6" s="353">
        <v>1</v>
      </c>
      <c r="L6" s="401" t="s">
        <v>240</v>
      </c>
      <c r="M6" s="353" t="s">
        <v>226</v>
      </c>
      <c r="N6" s="353">
        <v>3.99</v>
      </c>
      <c r="O6" s="8">
        <v>7</v>
      </c>
      <c r="P6" s="8" t="s">
        <v>232</v>
      </c>
    </row>
    <row r="7" spans="1:16" ht="31.5">
      <c r="A7" s="218">
        <v>1</v>
      </c>
      <c r="B7" s="365" t="s">
        <v>197</v>
      </c>
      <c r="C7" s="346"/>
      <c r="D7" s="363">
        <v>1</v>
      </c>
      <c r="E7" s="363">
        <v>2</v>
      </c>
      <c r="F7" s="346"/>
      <c r="G7" s="363">
        <f>SUM(C7:F7)</f>
        <v>3</v>
      </c>
      <c r="H7" s="254"/>
      <c r="K7" s="353">
        <v>2</v>
      </c>
      <c r="L7" s="398" t="s">
        <v>227</v>
      </c>
      <c r="M7" s="353" t="s">
        <v>226</v>
      </c>
      <c r="N7" s="353">
        <v>3.33</v>
      </c>
      <c r="O7" s="8">
        <v>30</v>
      </c>
      <c r="P7" s="8" t="s">
        <v>233</v>
      </c>
    </row>
    <row r="8" spans="1:16" ht="31.5">
      <c r="A8" s="218">
        <v>2</v>
      </c>
      <c r="B8" s="365" t="s">
        <v>198</v>
      </c>
      <c r="C8" s="346"/>
      <c r="D8" s="363">
        <v>1</v>
      </c>
      <c r="E8" s="363">
        <v>2</v>
      </c>
      <c r="F8" s="363">
        <v>1</v>
      </c>
      <c r="G8" s="363">
        <f t="shared" ref="G8:G12" si="0">SUM(C8:F8)</f>
        <v>4</v>
      </c>
      <c r="H8" s="254"/>
      <c r="K8" s="353">
        <v>3</v>
      </c>
      <c r="L8" s="398" t="s">
        <v>228</v>
      </c>
      <c r="M8" s="353" t="s">
        <v>226</v>
      </c>
      <c r="N8" s="353">
        <v>3</v>
      </c>
      <c r="O8" s="8">
        <v>10</v>
      </c>
      <c r="P8" s="8" t="s">
        <v>234</v>
      </c>
    </row>
    <row r="9" spans="1:16" ht="31.5">
      <c r="A9" s="218">
        <v>3</v>
      </c>
      <c r="B9" s="365" t="s">
        <v>199</v>
      </c>
      <c r="C9" s="362">
        <v>1</v>
      </c>
      <c r="D9" s="363">
        <v>2</v>
      </c>
      <c r="E9" s="363">
        <v>2</v>
      </c>
      <c r="F9" s="363"/>
      <c r="G9" s="363">
        <f t="shared" si="0"/>
        <v>5</v>
      </c>
      <c r="H9" s="254"/>
      <c r="K9" s="353">
        <v>4</v>
      </c>
      <c r="L9" s="398" t="s">
        <v>229</v>
      </c>
      <c r="M9" s="353" t="s">
        <v>226</v>
      </c>
      <c r="N9" s="353">
        <v>2.67</v>
      </c>
      <c r="O9" s="8">
        <v>4</v>
      </c>
      <c r="P9" s="8" t="s">
        <v>235</v>
      </c>
    </row>
    <row r="10" spans="1:16" ht="31.5">
      <c r="A10" s="218">
        <v>4</v>
      </c>
      <c r="B10" s="365" t="s">
        <v>200</v>
      </c>
      <c r="C10" s="362">
        <v>1</v>
      </c>
      <c r="D10" s="363">
        <v>2</v>
      </c>
      <c r="E10" s="363">
        <v>2</v>
      </c>
      <c r="F10" s="363"/>
      <c r="G10" s="363">
        <f t="shared" si="0"/>
        <v>5</v>
      </c>
      <c r="H10" s="254"/>
      <c r="K10" s="353">
        <v>5</v>
      </c>
      <c r="L10" s="398" t="s">
        <v>230</v>
      </c>
      <c r="M10" s="353" t="s">
        <v>226</v>
      </c>
      <c r="N10" s="353">
        <v>3.13</v>
      </c>
      <c r="O10" s="8">
        <v>2</v>
      </c>
      <c r="P10" s="8" t="s">
        <v>236</v>
      </c>
    </row>
    <row r="11" spans="1:16" ht="31.5">
      <c r="A11" s="218">
        <v>5</v>
      </c>
      <c r="B11" s="365" t="s">
        <v>201</v>
      </c>
      <c r="C11" s="362">
        <v>1</v>
      </c>
      <c r="D11" s="363">
        <v>2</v>
      </c>
      <c r="E11" s="363">
        <v>2</v>
      </c>
      <c r="F11" s="363"/>
      <c r="G11" s="363">
        <f t="shared" si="0"/>
        <v>5</v>
      </c>
      <c r="H11" s="254"/>
      <c r="K11" s="353">
        <v>6</v>
      </c>
      <c r="L11" s="398" t="s">
        <v>231</v>
      </c>
      <c r="M11" s="353" t="s">
        <v>226</v>
      </c>
      <c r="N11" s="353"/>
      <c r="O11" s="8">
        <v>21</v>
      </c>
      <c r="P11" s="8" t="s">
        <v>237</v>
      </c>
    </row>
    <row r="12" spans="1:16" ht="63">
      <c r="A12" s="218">
        <v>6</v>
      </c>
      <c r="B12" s="365" t="s">
        <v>202</v>
      </c>
      <c r="C12" s="362">
        <v>1</v>
      </c>
      <c r="D12" s="363">
        <v>2</v>
      </c>
      <c r="E12" s="363">
        <v>2</v>
      </c>
      <c r="F12" s="363"/>
      <c r="G12" s="363">
        <f t="shared" si="0"/>
        <v>5</v>
      </c>
      <c r="H12" s="254"/>
    </row>
    <row r="13" spans="1:16">
      <c r="B13" s="354" t="s">
        <v>97</v>
      </c>
    </row>
    <row r="14" spans="1:16" ht="16.5" customHeight="1">
      <c r="A14" s="351" t="s">
        <v>160</v>
      </c>
      <c r="B14" s="351" t="s">
        <v>141</v>
      </c>
      <c r="C14" s="10" t="s">
        <v>70</v>
      </c>
      <c r="D14" s="351" t="s">
        <v>97</v>
      </c>
    </row>
    <row r="15" spans="1:16">
      <c r="A15" s="218">
        <v>1</v>
      </c>
      <c r="B15" s="365" t="s">
        <v>197</v>
      </c>
      <c r="C15" s="363" t="s">
        <v>203</v>
      </c>
      <c r="D15" s="363">
        <v>3</v>
      </c>
    </row>
    <row r="16" spans="1:16" ht="31.5">
      <c r="A16" s="218">
        <v>2</v>
      </c>
      <c r="B16" s="365" t="s">
        <v>198</v>
      </c>
      <c r="C16" s="363" t="s">
        <v>203</v>
      </c>
      <c r="D16" s="363">
        <v>10</v>
      </c>
    </row>
    <row r="17" spans="1:9" ht="31.5">
      <c r="A17" s="218">
        <v>3</v>
      </c>
      <c r="B17" s="365" t="s">
        <v>199</v>
      </c>
      <c r="C17" s="363" t="s">
        <v>203</v>
      </c>
      <c r="D17" s="363">
        <v>4</v>
      </c>
    </row>
    <row r="18" spans="1:9" ht="31.5">
      <c r="A18" s="218">
        <v>4</v>
      </c>
      <c r="B18" s="365" t="s">
        <v>200</v>
      </c>
      <c r="C18" s="363" t="s">
        <v>203</v>
      </c>
      <c r="D18" s="363">
        <v>5</v>
      </c>
    </row>
    <row r="19" spans="1:9" ht="31.5">
      <c r="A19" s="218">
        <v>5</v>
      </c>
      <c r="B19" s="365" t="s">
        <v>201</v>
      </c>
      <c r="C19" s="363" t="s">
        <v>203</v>
      </c>
      <c r="D19" s="363">
        <v>5.5</v>
      </c>
    </row>
    <row r="20" spans="1:9" ht="63">
      <c r="A20" s="218">
        <v>6</v>
      </c>
      <c r="B20" s="365" t="s">
        <v>202</v>
      </c>
      <c r="C20" s="363" t="s">
        <v>203</v>
      </c>
      <c r="D20" s="363">
        <v>3</v>
      </c>
    </row>
    <row r="21" spans="1:9" ht="16.5" customHeight="1" thickBot="1">
      <c r="A21" s="364">
        <v>2</v>
      </c>
      <c r="B21" s="360"/>
      <c r="C21" s="343"/>
      <c r="D21" s="343">
        <f>SUM(D15:D20)</f>
        <v>30.5</v>
      </c>
    </row>
    <row r="22" spans="1:9">
      <c r="A22" s="550" t="s">
        <v>206</v>
      </c>
      <c r="B22" s="550"/>
      <c r="C22" s="550"/>
      <c r="D22" s="550"/>
      <c r="E22" s="550"/>
    </row>
    <row r="23" spans="1:9" s="348" customFormat="1">
      <c r="A23" s="13"/>
      <c r="B23" s="354"/>
      <c r="C23" s="354"/>
      <c r="H23" s="252"/>
      <c r="I23" s="258"/>
    </row>
    <row r="24" spans="1:9" s="348" customFormat="1">
      <c r="A24" s="358"/>
      <c r="B24" s="14" t="s">
        <v>8</v>
      </c>
      <c r="H24" s="252"/>
      <c r="I24" s="258"/>
    </row>
    <row r="25" spans="1:9" ht="15.6" customHeight="1">
      <c r="A25" s="548" t="s">
        <v>160</v>
      </c>
      <c r="B25" s="548" t="s">
        <v>141</v>
      </c>
      <c r="C25" s="548" t="s">
        <v>137</v>
      </c>
      <c r="D25" s="548"/>
      <c r="E25" s="548"/>
      <c r="F25" s="548"/>
      <c r="G25" s="549" t="s">
        <v>190</v>
      </c>
    </row>
    <row r="26" spans="1:9">
      <c r="A26" s="548"/>
      <c r="B26" s="548"/>
      <c r="C26" s="46" t="s">
        <v>180</v>
      </c>
      <c r="D26" s="46" t="s">
        <v>178</v>
      </c>
      <c r="E26" s="46" t="s">
        <v>177</v>
      </c>
      <c r="F26" s="46" t="s">
        <v>15</v>
      </c>
      <c r="G26" s="549"/>
    </row>
    <row r="27" spans="1:9" ht="31.5">
      <c r="A27" s="353">
        <v>1</v>
      </c>
      <c r="B27" s="365" t="s">
        <v>244</v>
      </c>
      <c r="C27" s="363">
        <v>1</v>
      </c>
      <c r="D27" s="363">
        <v>2</v>
      </c>
      <c r="E27" s="363">
        <v>1</v>
      </c>
      <c r="F27" s="363">
        <v>1</v>
      </c>
      <c r="G27" s="363">
        <f>SUM(C27:F27)</f>
        <v>5</v>
      </c>
    </row>
    <row r="28" spans="1:9" ht="47.25">
      <c r="A28" s="353">
        <v>2</v>
      </c>
      <c r="B28" s="365" t="s">
        <v>245</v>
      </c>
      <c r="C28" s="363">
        <v>1</v>
      </c>
      <c r="D28" s="363">
        <v>2</v>
      </c>
      <c r="E28" s="363">
        <v>1</v>
      </c>
      <c r="F28" s="363"/>
      <c r="G28" s="363">
        <f t="shared" ref="G28:G29" si="1">SUM(C28:F28)</f>
        <v>4</v>
      </c>
    </row>
    <row r="29" spans="1:9" ht="47.25">
      <c r="A29" s="353">
        <v>3</v>
      </c>
      <c r="B29" s="365" t="s">
        <v>246</v>
      </c>
      <c r="C29" s="363">
        <v>1</v>
      </c>
      <c r="D29" s="363">
        <v>2</v>
      </c>
      <c r="E29" s="363">
        <v>1</v>
      </c>
      <c r="F29" s="363"/>
      <c r="G29" s="363">
        <f t="shared" si="1"/>
        <v>4</v>
      </c>
    </row>
    <row r="30" spans="1:9">
      <c r="B30" s="14" t="s">
        <v>97</v>
      </c>
    </row>
    <row r="31" spans="1:9">
      <c r="A31" s="351" t="s">
        <v>160</v>
      </c>
      <c r="B31" s="351" t="s">
        <v>141</v>
      </c>
      <c r="C31" s="10" t="s">
        <v>70</v>
      </c>
      <c r="D31" s="351" t="s">
        <v>97</v>
      </c>
    </row>
    <row r="32" spans="1:9" ht="31.5">
      <c r="A32" s="353">
        <v>1</v>
      </c>
      <c r="B32" s="365" t="s">
        <v>244</v>
      </c>
      <c r="C32" s="363" t="s">
        <v>203</v>
      </c>
      <c r="D32" s="363">
        <v>5</v>
      </c>
    </row>
    <row r="33" spans="1:9" ht="47.25">
      <c r="A33" s="353">
        <v>2</v>
      </c>
      <c r="B33" s="365" t="s">
        <v>245</v>
      </c>
      <c r="C33" s="363" t="s">
        <v>203</v>
      </c>
      <c r="D33" s="363">
        <v>3</v>
      </c>
    </row>
    <row r="34" spans="1:9" ht="47.25">
      <c r="A34" s="353">
        <v>3</v>
      </c>
      <c r="B34" s="365" t="s">
        <v>246</v>
      </c>
      <c r="C34" s="363" t="s">
        <v>203</v>
      </c>
      <c r="D34" s="363">
        <v>3</v>
      </c>
    </row>
    <row r="35" spans="1:9" s="354" customFormat="1">
      <c r="A35" s="13"/>
      <c r="D35" s="352">
        <f>SUM(D32:D34)</f>
        <v>11</v>
      </c>
      <c r="H35" s="253"/>
      <c r="I35" s="259"/>
    </row>
    <row r="36" spans="1:9">
      <c r="A36" s="350" t="s">
        <v>9</v>
      </c>
      <c r="B36" s="349" t="s">
        <v>207</v>
      </c>
      <c r="H36" s="366"/>
      <c r="I36" s="260"/>
    </row>
    <row r="37" spans="1:9">
      <c r="A37" s="347"/>
      <c r="B37" s="354" t="s">
        <v>8</v>
      </c>
      <c r="H37" s="366"/>
      <c r="I37" s="260"/>
    </row>
    <row r="38" spans="1:9" ht="15.6" customHeight="1">
      <c r="A38" s="548" t="s">
        <v>160</v>
      </c>
      <c r="B38" s="548" t="s">
        <v>141</v>
      </c>
      <c r="C38" s="548" t="s">
        <v>137</v>
      </c>
      <c r="D38" s="548"/>
      <c r="E38" s="548"/>
      <c r="F38" s="548"/>
      <c r="G38" s="549" t="s">
        <v>190</v>
      </c>
    </row>
    <row r="39" spans="1:9" ht="16.5" customHeight="1">
      <c r="A39" s="548"/>
      <c r="B39" s="548"/>
      <c r="C39" s="351" t="s">
        <v>178</v>
      </c>
      <c r="D39" s="351" t="s">
        <v>177</v>
      </c>
      <c r="E39" s="351" t="s">
        <v>15</v>
      </c>
      <c r="G39" s="549"/>
      <c r="H39" s="347"/>
    </row>
    <row r="40" spans="1:9" ht="15.75" customHeight="1">
      <c r="A40" s="353">
        <v>1</v>
      </c>
      <c r="B40" s="345" t="s">
        <v>247</v>
      </c>
      <c r="C40" s="346"/>
      <c r="D40" s="363">
        <v>1</v>
      </c>
      <c r="E40" s="346"/>
      <c r="G40" s="363">
        <f>SUM(C40:E40)</f>
        <v>1</v>
      </c>
      <c r="H40" s="347"/>
    </row>
    <row r="41" spans="1:9" ht="15.75" customHeight="1">
      <c r="A41" s="353">
        <v>2</v>
      </c>
      <c r="B41" s="345" t="s">
        <v>248</v>
      </c>
      <c r="C41" s="362">
        <v>1</v>
      </c>
      <c r="D41" s="363">
        <v>1</v>
      </c>
      <c r="E41" s="363">
        <v>1</v>
      </c>
      <c r="G41" s="363">
        <f>SUM(C41:E41)</f>
        <v>3</v>
      </c>
      <c r="H41" s="347"/>
    </row>
    <row r="42" spans="1:9" ht="15.75" customHeight="1">
      <c r="A42" s="353">
        <v>3</v>
      </c>
      <c r="B42" s="345" t="s">
        <v>249</v>
      </c>
      <c r="C42" s="362">
        <v>1</v>
      </c>
      <c r="D42" s="363">
        <v>1</v>
      </c>
      <c r="E42" s="363"/>
      <c r="F42" s="363"/>
      <c r="G42" s="363">
        <f t="shared" ref="G42:G43" si="2">SUM(C42:F42)</f>
        <v>2</v>
      </c>
      <c r="H42" s="347"/>
    </row>
    <row r="43" spans="1:9" ht="31.5">
      <c r="A43" s="353">
        <v>4</v>
      </c>
      <c r="B43" s="345" t="s">
        <v>250</v>
      </c>
      <c r="C43" s="362"/>
      <c r="D43" s="363">
        <v>1</v>
      </c>
      <c r="E43" s="363"/>
      <c r="F43" s="363"/>
      <c r="G43" s="363">
        <f t="shared" si="2"/>
        <v>1</v>
      </c>
      <c r="H43" s="347"/>
    </row>
    <row r="44" spans="1:9">
      <c r="A44" s="340"/>
      <c r="B44" s="344"/>
      <c r="C44" s="361"/>
      <c r="D44" s="361"/>
      <c r="E44" s="340"/>
    </row>
    <row r="45" spans="1:9">
      <c r="B45" s="354" t="s">
        <v>97</v>
      </c>
    </row>
    <row r="46" spans="1:9" ht="14.25" customHeight="1">
      <c r="A46" s="351" t="s">
        <v>160</v>
      </c>
      <c r="B46" s="351" t="s">
        <v>141</v>
      </c>
      <c r="C46" s="10" t="s">
        <v>70</v>
      </c>
      <c r="D46" s="351" t="s">
        <v>97</v>
      </c>
    </row>
    <row r="47" spans="1:9" ht="27" customHeight="1">
      <c r="A47" s="353">
        <v>1</v>
      </c>
      <c r="B47" s="345" t="s">
        <v>247</v>
      </c>
      <c r="C47" s="363" t="s">
        <v>251</v>
      </c>
      <c r="D47" s="363">
        <v>1</v>
      </c>
    </row>
    <row r="48" spans="1:9" ht="27" customHeight="1">
      <c r="A48" s="353">
        <v>2</v>
      </c>
      <c r="B48" s="345" t="s">
        <v>248</v>
      </c>
      <c r="C48" s="363" t="s">
        <v>251</v>
      </c>
      <c r="D48" s="363">
        <v>2</v>
      </c>
    </row>
    <row r="49" spans="1:4" ht="38.25" customHeight="1">
      <c r="A49" s="353">
        <v>3</v>
      </c>
      <c r="B49" s="345" t="s">
        <v>249</v>
      </c>
      <c r="C49" s="363" t="s">
        <v>251</v>
      </c>
      <c r="D49" s="363">
        <v>1</v>
      </c>
    </row>
    <row r="50" spans="1:4" ht="36" customHeight="1">
      <c r="A50" s="353">
        <v>4</v>
      </c>
      <c r="B50" s="345" t="s">
        <v>250</v>
      </c>
      <c r="C50" s="363" t="s">
        <v>251</v>
      </c>
      <c r="D50" s="363">
        <v>1</v>
      </c>
    </row>
    <row r="51" spans="1:4">
      <c r="A51" s="361"/>
      <c r="B51" s="272"/>
      <c r="C51" s="338"/>
      <c r="D51" s="352">
        <f>SUM(D47:D50)</f>
        <v>5</v>
      </c>
    </row>
    <row r="52" spans="1:4" ht="15" customHeight="1">
      <c r="A52" s="353"/>
      <c r="B52" s="12"/>
      <c r="C52" s="355"/>
      <c r="D52" s="353"/>
    </row>
    <row r="53" spans="1:4">
      <c r="C53" s="357"/>
    </row>
  </sheetData>
  <mergeCells count="16">
    <mergeCell ref="B1:H1"/>
    <mergeCell ref="H5:H6"/>
    <mergeCell ref="C5:F5"/>
    <mergeCell ref="G5:G6"/>
    <mergeCell ref="C38:F38"/>
    <mergeCell ref="G38:G39"/>
    <mergeCell ref="B2:F2"/>
    <mergeCell ref="G25:G26"/>
    <mergeCell ref="A38:A39"/>
    <mergeCell ref="B38:B39"/>
    <mergeCell ref="A5:A6"/>
    <mergeCell ref="B5:B6"/>
    <mergeCell ref="A25:A26"/>
    <mergeCell ref="B25:B26"/>
    <mergeCell ref="A22:E22"/>
    <mergeCell ref="C25:F25"/>
  </mergeCells>
  <phoneticPr fontId="2" type="noConversion"/>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63"/>
  <sheetViews>
    <sheetView workbookViewId="0">
      <selection activeCell="E16" sqref="E16"/>
    </sheetView>
  </sheetViews>
  <sheetFormatPr defaultColWidth="9.140625" defaultRowHeight="15"/>
  <cols>
    <col min="1" max="1" width="9.140625" style="217"/>
    <col min="2" max="2" width="90.7109375" style="517" customWidth="1"/>
    <col min="3" max="3" width="9.140625" style="217"/>
    <col min="4" max="4" width="11.140625" style="217" customWidth="1"/>
    <col min="5" max="16384" width="9.140625" style="217"/>
  </cols>
  <sheetData>
    <row r="1" spans="1:4" ht="15.75">
      <c r="A1" s="477" t="s">
        <v>160</v>
      </c>
      <c r="B1" s="477" t="s">
        <v>141</v>
      </c>
      <c r="C1" s="10" t="s">
        <v>70</v>
      </c>
      <c r="D1" s="477" t="s">
        <v>97</v>
      </c>
    </row>
    <row r="2" spans="1:4" ht="15.75">
      <c r="A2" s="218">
        <v>1</v>
      </c>
      <c r="B2" s="516" t="s">
        <v>197</v>
      </c>
      <c r="C2" s="363" t="s">
        <v>203</v>
      </c>
      <c r="D2" s="363">
        <v>3</v>
      </c>
    </row>
    <row r="3" spans="1:4" ht="15.75">
      <c r="A3" s="218">
        <v>2</v>
      </c>
      <c r="B3" s="516" t="s">
        <v>198</v>
      </c>
      <c r="C3" s="363" t="s">
        <v>203</v>
      </c>
      <c r="D3" s="363">
        <v>10</v>
      </c>
    </row>
    <row r="4" spans="1:4" ht="15.75">
      <c r="A4" s="218">
        <v>3</v>
      </c>
      <c r="B4" s="516" t="s">
        <v>199</v>
      </c>
      <c r="C4" s="363" t="s">
        <v>203</v>
      </c>
      <c r="D4" s="363">
        <v>4</v>
      </c>
    </row>
    <row r="5" spans="1:4" ht="15.75">
      <c r="A5" s="218">
        <v>4</v>
      </c>
      <c r="B5" s="516" t="s">
        <v>200</v>
      </c>
      <c r="C5" s="363" t="s">
        <v>203</v>
      </c>
      <c r="D5" s="363">
        <v>5</v>
      </c>
    </row>
    <row r="6" spans="1:4" ht="15.75">
      <c r="A6" s="218">
        <v>5</v>
      </c>
      <c r="B6" s="516" t="s">
        <v>201</v>
      </c>
      <c r="C6" s="363" t="s">
        <v>203</v>
      </c>
      <c r="D6" s="363">
        <v>5.5</v>
      </c>
    </row>
    <row r="7" spans="1:4" ht="31.5">
      <c r="A7" s="218">
        <v>6</v>
      </c>
      <c r="B7" s="516" t="s">
        <v>202</v>
      </c>
      <c r="C7" s="363" t="s">
        <v>203</v>
      </c>
      <c r="D7" s="363">
        <v>3</v>
      </c>
    </row>
    <row r="8" spans="1:4" ht="16.5" thickBot="1">
      <c r="A8" s="364"/>
      <c r="B8" s="360"/>
      <c r="C8" s="343"/>
      <c r="D8" s="343">
        <f>SUM(D2:D7)</f>
        <v>30.5</v>
      </c>
    </row>
    <row r="10" spans="1:4" ht="15.75">
      <c r="A10" s="477" t="s">
        <v>160</v>
      </c>
      <c r="B10" s="477" t="s">
        <v>141</v>
      </c>
      <c r="C10" s="10" t="s">
        <v>70</v>
      </c>
      <c r="D10" s="477" t="s">
        <v>97</v>
      </c>
    </row>
    <row r="11" spans="1:4" ht="15.75">
      <c r="A11" s="218">
        <v>1</v>
      </c>
      <c r="B11" s="516" t="s">
        <v>197</v>
      </c>
      <c r="C11" s="518"/>
      <c r="D11" s="363">
        <v>3</v>
      </c>
    </row>
    <row r="12" spans="1:4" ht="31.5">
      <c r="A12" s="218">
        <v>1.1000000000000001</v>
      </c>
      <c r="B12" s="509" t="s">
        <v>289</v>
      </c>
      <c r="C12" s="363" t="s">
        <v>203</v>
      </c>
      <c r="D12" s="363">
        <v>0.5</v>
      </c>
    </row>
    <row r="13" spans="1:4" ht="15.75">
      <c r="A13" s="218">
        <v>1.2</v>
      </c>
      <c r="B13" s="509" t="s">
        <v>290</v>
      </c>
      <c r="C13" s="363" t="s">
        <v>203</v>
      </c>
      <c r="D13" s="363">
        <v>1</v>
      </c>
    </row>
    <row r="14" spans="1:4" ht="15.75">
      <c r="A14" s="218">
        <v>1.3</v>
      </c>
      <c r="B14" s="509" t="s">
        <v>291</v>
      </c>
      <c r="C14" s="363" t="s">
        <v>203</v>
      </c>
      <c r="D14" s="363">
        <v>0.5</v>
      </c>
    </row>
    <row r="15" spans="1:4" ht="15.75">
      <c r="A15" s="218">
        <v>1.4</v>
      </c>
      <c r="B15" s="509" t="s">
        <v>292</v>
      </c>
      <c r="C15" s="363" t="s">
        <v>203</v>
      </c>
      <c r="D15" s="363">
        <v>1</v>
      </c>
    </row>
    <row r="16" spans="1:4" ht="15.75">
      <c r="A16" s="218">
        <v>2</v>
      </c>
      <c r="B16" s="516" t="s">
        <v>198</v>
      </c>
      <c r="C16" s="518"/>
      <c r="D16" s="363">
        <v>10</v>
      </c>
    </row>
    <row r="17" spans="1:4" ht="15.75">
      <c r="A17" s="218">
        <v>2.1</v>
      </c>
      <c r="B17" s="509" t="s">
        <v>293</v>
      </c>
      <c r="C17" s="363" t="s">
        <v>203</v>
      </c>
      <c r="D17" s="363">
        <v>2</v>
      </c>
    </row>
    <row r="18" spans="1:4" ht="15.75">
      <c r="A18" s="218" t="s">
        <v>334</v>
      </c>
      <c r="B18" s="516" t="s">
        <v>317</v>
      </c>
      <c r="C18" s="363"/>
      <c r="D18" s="363">
        <v>0.2</v>
      </c>
    </row>
    <row r="19" spans="1:4" ht="47.25">
      <c r="A19" s="218" t="s">
        <v>334</v>
      </c>
      <c r="B19" s="516" t="s">
        <v>318</v>
      </c>
      <c r="C19" s="363"/>
      <c r="D19" s="363">
        <v>0.5</v>
      </c>
    </row>
    <row r="20" spans="1:4" ht="63">
      <c r="A20" s="218" t="s">
        <v>334</v>
      </c>
      <c r="B20" s="516" t="s">
        <v>319</v>
      </c>
      <c r="C20" s="363"/>
      <c r="D20" s="363">
        <v>0.5</v>
      </c>
    </row>
    <row r="21" spans="1:4" ht="78.75">
      <c r="A21" s="218" t="s">
        <v>334</v>
      </c>
      <c r="B21" s="516" t="s">
        <v>320</v>
      </c>
      <c r="C21" s="363"/>
      <c r="D21" s="363">
        <v>0.5</v>
      </c>
    </row>
    <row r="22" spans="1:4" ht="78.75">
      <c r="A22" s="218" t="s">
        <v>334</v>
      </c>
      <c r="B22" s="516" t="s">
        <v>320</v>
      </c>
      <c r="C22" s="363"/>
      <c r="D22" s="363">
        <v>0.3</v>
      </c>
    </row>
    <row r="23" spans="1:4" ht="15.75">
      <c r="A23" s="218">
        <v>2.2000000000000002</v>
      </c>
      <c r="B23" s="509" t="s">
        <v>294</v>
      </c>
      <c r="C23" s="363"/>
      <c r="D23" s="363">
        <v>6</v>
      </c>
    </row>
    <row r="24" spans="1:4" ht="157.5">
      <c r="A24" s="218" t="s">
        <v>334</v>
      </c>
      <c r="B24" s="509" t="s">
        <v>295</v>
      </c>
      <c r="C24" s="363"/>
      <c r="D24" s="363">
        <v>0.75</v>
      </c>
    </row>
    <row r="25" spans="1:4" ht="63">
      <c r="A25" s="218" t="s">
        <v>334</v>
      </c>
      <c r="B25" s="516" t="s">
        <v>356</v>
      </c>
      <c r="C25" s="363"/>
      <c r="D25" s="363">
        <v>0.75</v>
      </c>
    </row>
    <row r="26" spans="1:4" ht="63">
      <c r="A26" s="218" t="s">
        <v>334</v>
      </c>
      <c r="B26" s="516" t="s">
        <v>357</v>
      </c>
      <c r="C26" s="363"/>
      <c r="D26" s="363">
        <v>1</v>
      </c>
    </row>
    <row r="27" spans="1:4" ht="94.5">
      <c r="A27" s="218" t="s">
        <v>334</v>
      </c>
      <c r="B27" s="509" t="s">
        <v>296</v>
      </c>
      <c r="C27" s="363"/>
      <c r="D27" s="363">
        <v>0.75</v>
      </c>
    </row>
    <row r="28" spans="1:4" ht="63">
      <c r="A28" s="218" t="s">
        <v>334</v>
      </c>
      <c r="B28" s="509" t="s">
        <v>297</v>
      </c>
      <c r="C28" s="363"/>
      <c r="D28" s="363">
        <v>0.75</v>
      </c>
    </row>
    <row r="29" spans="1:4" ht="78.75">
      <c r="A29" s="218" t="s">
        <v>334</v>
      </c>
      <c r="B29" s="509" t="s">
        <v>298</v>
      </c>
      <c r="C29" s="363"/>
      <c r="D29" s="363">
        <v>0.75</v>
      </c>
    </row>
    <row r="30" spans="1:4" ht="94.5">
      <c r="A30" s="218" t="s">
        <v>334</v>
      </c>
      <c r="B30" s="509" t="s">
        <v>358</v>
      </c>
      <c r="C30" s="363"/>
      <c r="D30" s="363">
        <v>0.75</v>
      </c>
    </row>
    <row r="31" spans="1:4" ht="94.5">
      <c r="A31" s="218" t="s">
        <v>334</v>
      </c>
      <c r="B31" s="509" t="s">
        <v>299</v>
      </c>
      <c r="C31" s="363"/>
      <c r="D31" s="363">
        <v>0.5</v>
      </c>
    </row>
    <row r="32" spans="1:4" ht="15.75">
      <c r="A32" s="218">
        <v>2.2999999999999998</v>
      </c>
      <c r="B32" s="509" t="s">
        <v>300</v>
      </c>
      <c r="C32" s="363"/>
      <c r="D32" s="363">
        <v>2</v>
      </c>
    </row>
    <row r="33" spans="1:4" ht="15.75">
      <c r="A33" s="218" t="s">
        <v>334</v>
      </c>
      <c r="B33" s="516" t="s">
        <v>321</v>
      </c>
      <c r="C33" s="363"/>
      <c r="D33" s="363">
        <v>0.2</v>
      </c>
    </row>
    <row r="34" spans="1:4" ht="15.75">
      <c r="A34" s="218" t="s">
        <v>334</v>
      </c>
      <c r="B34" s="516" t="s">
        <v>322</v>
      </c>
      <c r="C34" s="363"/>
      <c r="D34" s="363">
        <v>0.5</v>
      </c>
    </row>
    <row r="35" spans="1:4" ht="15.75">
      <c r="A35" s="218" t="s">
        <v>334</v>
      </c>
      <c r="B35" s="516" t="s">
        <v>323</v>
      </c>
      <c r="C35" s="363"/>
      <c r="D35" s="363">
        <v>0.5</v>
      </c>
    </row>
    <row r="36" spans="1:4" ht="47.25">
      <c r="A36" s="218" t="s">
        <v>334</v>
      </c>
      <c r="B36" s="516" t="s">
        <v>324</v>
      </c>
      <c r="C36" s="363"/>
      <c r="D36" s="363">
        <v>0.5</v>
      </c>
    </row>
    <row r="37" spans="1:4" ht="15.75">
      <c r="A37" s="218" t="s">
        <v>334</v>
      </c>
      <c r="B37" s="516" t="s">
        <v>325</v>
      </c>
      <c r="C37" s="363"/>
      <c r="D37" s="363">
        <v>0.3</v>
      </c>
    </row>
    <row r="38" spans="1:4" ht="15.75">
      <c r="A38" s="218">
        <v>3</v>
      </c>
      <c r="B38" s="516" t="s">
        <v>199</v>
      </c>
      <c r="C38" s="363" t="s">
        <v>203</v>
      </c>
      <c r="D38" s="363">
        <v>4</v>
      </c>
    </row>
    <row r="39" spans="1:4" ht="31.5">
      <c r="A39" s="218" t="s">
        <v>334</v>
      </c>
      <c r="B39" s="509" t="s">
        <v>301</v>
      </c>
      <c r="C39" s="363"/>
      <c r="D39" s="363">
        <v>0.5</v>
      </c>
    </row>
    <row r="40" spans="1:4" ht="31.5">
      <c r="A40" s="218" t="s">
        <v>334</v>
      </c>
      <c r="B40" s="509" t="s">
        <v>302</v>
      </c>
      <c r="C40" s="363"/>
      <c r="D40" s="363">
        <v>0.5</v>
      </c>
    </row>
    <row r="41" spans="1:4" ht="15.75">
      <c r="A41" s="218" t="s">
        <v>334</v>
      </c>
      <c r="B41" s="509" t="s">
        <v>303</v>
      </c>
      <c r="C41" s="363"/>
      <c r="D41" s="363">
        <v>0.5</v>
      </c>
    </row>
    <row r="42" spans="1:4" ht="15.75">
      <c r="A42" s="218" t="s">
        <v>334</v>
      </c>
      <c r="B42" s="516" t="s">
        <v>304</v>
      </c>
      <c r="C42" s="363"/>
      <c r="D42" s="363">
        <v>1.5</v>
      </c>
    </row>
    <row r="43" spans="1:4" ht="15.75">
      <c r="A43" s="218" t="s">
        <v>334</v>
      </c>
      <c r="B43" s="516" t="s">
        <v>330</v>
      </c>
      <c r="C43" s="363"/>
      <c r="D43" s="363">
        <v>1</v>
      </c>
    </row>
    <row r="44" spans="1:4" ht="15.75">
      <c r="A44" s="218">
        <v>4</v>
      </c>
      <c r="B44" s="516" t="s">
        <v>200</v>
      </c>
      <c r="C44" s="363" t="s">
        <v>203</v>
      </c>
      <c r="D44" s="363">
        <v>5</v>
      </c>
    </row>
    <row r="45" spans="1:4" ht="15.75">
      <c r="A45" s="218">
        <v>4.0999999999999996</v>
      </c>
      <c r="B45" s="509" t="s">
        <v>305</v>
      </c>
      <c r="C45" s="363"/>
      <c r="D45" s="363"/>
    </row>
    <row r="46" spans="1:4" ht="15.75">
      <c r="A46" s="218" t="s">
        <v>334</v>
      </c>
      <c r="B46" s="509" t="s">
        <v>326</v>
      </c>
      <c r="C46" s="363"/>
      <c r="D46" s="363">
        <v>0.5</v>
      </c>
    </row>
    <row r="47" spans="1:4" ht="15.75">
      <c r="A47" s="218" t="s">
        <v>334</v>
      </c>
      <c r="B47" s="509" t="s">
        <v>327</v>
      </c>
      <c r="C47" s="363"/>
      <c r="D47" s="363">
        <v>0.5</v>
      </c>
    </row>
    <row r="48" spans="1:4" ht="31.5">
      <c r="A48" s="218" t="s">
        <v>334</v>
      </c>
      <c r="B48" s="509" t="s">
        <v>328</v>
      </c>
      <c r="C48" s="363"/>
      <c r="D48" s="363">
        <v>0.5</v>
      </c>
    </row>
    <row r="49" spans="1:4" ht="31.5">
      <c r="A49" s="218" t="s">
        <v>334</v>
      </c>
      <c r="B49" s="509" t="s">
        <v>306</v>
      </c>
      <c r="C49" s="363"/>
      <c r="D49" s="363">
        <v>0.5</v>
      </c>
    </row>
    <row r="50" spans="1:4" ht="31.5">
      <c r="A50" s="218">
        <v>4.2</v>
      </c>
      <c r="B50" s="516" t="s">
        <v>331</v>
      </c>
      <c r="C50" s="363"/>
      <c r="D50" s="363">
        <v>0.5</v>
      </c>
    </row>
    <row r="51" spans="1:4" ht="15.75">
      <c r="A51" s="218">
        <v>4.3</v>
      </c>
      <c r="B51" s="516" t="s">
        <v>332</v>
      </c>
      <c r="C51" s="363"/>
      <c r="D51" s="363">
        <v>1</v>
      </c>
    </row>
    <row r="52" spans="1:4" ht="15.75">
      <c r="A52" s="218">
        <v>4.4000000000000004</v>
      </c>
      <c r="B52" s="509" t="s">
        <v>307</v>
      </c>
      <c r="C52" s="363"/>
      <c r="D52" s="363">
        <v>0.5</v>
      </c>
    </row>
    <row r="53" spans="1:4" ht="15.75">
      <c r="A53" s="218" t="s">
        <v>308</v>
      </c>
      <c r="B53" s="516" t="s">
        <v>329</v>
      </c>
      <c r="C53" s="363"/>
      <c r="D53" s="363">
        <v>1</v>
      </c>
    </row>
    <row r="54" spans="1:4" ht="15.75">
      <c r="A54" s="218">
        <v>5</v>
      </c>
      <c r="B54" s="516" t="s">
        <v>201</v>
      </c>
      <c r="C54" s="363" t="s">
        <v>203</v>
      </c>
      <c r="D54" s="363">
        <v>5.5</v>
      </c>
    </row>
    <row r="55" spans="1:4" ht="15.75">
      <c r="A55" s="218" t="s">
        <v>310</v>
      </c>
      <c r="B55" s="509" t="s">
        <v>309</v>
      </c>
      <c r="C55" s="363"/>
      <c r="D55" s="363"/>
    </row>
    <row r="56" spans="1:4" ht="31.5">
      <c r="A56" s="218" t="s">
        <v>334</v>
      </c>
      <c r="B56" s="509" t="s">
        <v>355</v>
      </c>
      <c r="C56" s="363"/>
      <c r="D56" s="363">
        <v>1</v>
      </c>
    </row>
    <row r="57" spans="1:4" ht="31.5">
      <c r="A57" s="218" t="s">
        <v>334</v>
      </c>
      <c r="B57" s="509" t="s">
        <v>313</v>
      </c>
      <c r="C57" s="363"/>
      <c r="D57" s="363">
        <v>1</v>
      </c>
    </row>
    <row r="58" spans="1:4" ht="34.5">
      <c r="A58" s="218" t="s">
        <v>334</v>
      </c>
      <c r="B58" s="509" t="s">
        <v>333</v>
      </c>
      <c r="C58" s="363"/>
      <c r="D58" s="363">
        <v>1</v>
      </c>
    </row>
    <row r="59" spans="1:4" ht="31.5">
      <c r="A59" s="218" t="s">
        <v>334</v>
      </c>
      <c r="B59" s="509" t="s">
        <v>314</v>
      </c>
      <c r="C59" s="363"/>
      <c r="D59" s="363">
        <v>1.5</v>
      </c>
    </row>
    <row r="60" spans="1:4" ht="31.5">
      <c r="A60" s="218" t="s">
        <v>312</v>
      </c>
      <c r="B60" s="509" t="s">
        <v>311</v>
      </c>
      <c r="C60" s="363"/>
      <c r="D60" s="363">
        <v>1</v>
      </c>
    </row>
    <row r="61" spans="1:4" ht="31.5">
      <c r="A61" s="218">
        <v>6</v>
      </c>
      <c r="B61" s="516" t="s">
        <v>202</v>
      </c>
      <c r="C61" s="363" t="s">
        <v>203</v>
      </c>
      <c r="D61" s="363">
        <v>3</v>
      </c>
    </row>
    <row r="62" spans="1:4" ht="15.75">
      <c r="A62" s="218" t="s">
        <v>334</v>
      </c>
      <c r="B62" s="509" t="s">
        <v>315</v>
      </c>
      <c r="C62" s="352"/>
      <c r="D62" s="8">
        <v>2</v>
      </c>
    </row>
    <row r="63" spans="1:4" ht="31.5">
      <c r="A63" s="218" t="s">
        <v>334</v>
      </c>
      <c r="B63" s="509" t="s">
        <v>316</v>
      </c>
      <c r="C63" s="518"/>
      <c r="D63" s="519">
        <v>1</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4:D16"/>
  <sheetViews>
    <sheetView workbookViewId="0">
      <selection activeCell="B11" sqref="B11"/>
    </sheetView>
  </sheetViews>
  <sheetFormatPr defaultColWidth="9.140625" defaultRowHeight="15.75"/>
  <cols>
    <col min="1" max="1" width="9.140625" style="347"/>
    <col min="2" max="2" width="69.28515625" style="347" customWidth="1"/>
    <col min="3" max="16384" width="9.140625" style="347"/>
  </cols>
  <sheetData>
    <row r="4" spans="1:4" ht="31.5">
      <c r="A4" s="515" t="s">
        <v>160</v>
      </c>
      <c r="B4" s="515" t="s">
        <v>141</v>
      </c>
      <c r="C4" s="10" t="s">
        <v>70</v>
      </c>
      <c r="D4" s="515" t="s">
        <v>97</v>
      </c>
    </row>
    <row r="5" spans="1:4" ht="31.5">
      <c r="A5" s="353">
        <v>1</v>
      </c>
      <c r="B5" s="365" t="s">
        <v>244</v>
      </c>
      <c r="C5" s="363" t="s">
        <v>203</v>
      </c>
      <c r="D5" s="363">
        <v>5</v>
      </c>
    </row>
    <row r="6" spans="1:4" ht="31.5">
      <c r="A6" s="353" t="s">
        <v>334</v>
      </c>
      <c r="B6" s="365" t="s">
        <v>340</v>
      </c>
      <c r="C6" s="363"/>
      <c r="D6" s="363">
        <v>0.5</v>
      </c>
    </row>
    <row r="7" spans="1:4">
      <c r="A7" s="353" t="s">
        <v>334</v>
      </c>
      <c r="B7" s="365" t="s">
        <v>335</v>
      </c>
      <c r="C7" s="363"/>
      <c r="D7" s="363">
        <v>2.5</v>
      </c>
    </row>
    <row r="8" spans="1:4">
      <c r="A8" s="353"/>
      <c r="B8" s="365" t="s">
        <v>339</v>
      </c>
      <c r="C8" s="363"/>
      <c r="D8" s="363">
        <v>2</v>
      </c>
    </row>
    <row r="9" spans="1:4" ht="31.5">
      <c r="A9" s="353">
        <v>2</v>
      </c>
      <c r="B9" s="365" t="s">
        <v>245</v>
      </c>
      <c r="C9" s="363" t="s">
        <v>203</v>
      </c>
      <c r="D9" s="363">
        <v>3</v>
      </c>
    </row>
    <row r="10" spans="1:4" ht="47.25">
      <c r="A10" s="353"/>
      <c r="B10" s="365" t="s">
        <v>341</v>
      </c>
      <c r="C10" s="363"/>
      <c r="D10" s="363">
        <v>1</v>
      </c>
    </row>
    <row r="11" spans="1:4" ht="110.25">
      <c r="A11" s="353"/>
      <c r="B11" s="365" t="s">
        <v>342</v>
      </c>
      <c r="C11" s="363"/>
      <c r="D11" s="363">
        <v>1</v>
      </c>
    </row>
    <row r="12" spans="1:4" ht="78.75">
      <c r="A12" s="353"/>
      <c r="B12" s="365" t="s">
        <v>343</v>
      </c>
      <c r="C12" s="363"/>
      <c r="D12" s="363">
        <v>1</v>
      </c>
    </row>
    <row r="13" spans="1:4" ht="31.5">
      <c r="A13" s="353">
        <v>3</v>
      </c>
      <c r="B13" s="365" t="s">
        <v>246</v>
      </c>
      <c r="C13" s="363" t="s">
        <v>203</v>
      </c>
      <c r="D13" s="363">
        <v>3</v>
      </c>
    </row>
    <row r="14" spans="1:4">
      <c r="A14" s="520"/>
      <c r="B14" s="510" t="s">
        <v>336</v>
      </c>
      <c r="C14" s="521"/>
      <c r="D14" s="8">
        <v>2</v>
      </c>
    </row>
    <row r="15" spans="1:4" ht="63">
      <c r="A15" s="510"/>
      <c r="B15" s="365" t="s">
        <v>337</v>
      </c>
      <c r="C15" s="510"/>
      <c r="D15" s="8">
        <v>0.5</v>
      </c>
    </row>
    <row r="16" spans="1:4" ht="31.5">
      <c r="A16" s="510"/>
      <c r="B16" s="365" t="s">
        <v>338</v>
      </c>
      <c r="C16" s="510"/>
      <c r="D16" s="8">
        <v>0.5</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4:E16"/>
  <sheetViews>
    <sheetView workbookViewId="0">
      <selection activeCell="B24" sqref="B24"/>
    </sheetView>
  </sheetViews>
  <sheetFormatPr defaultColWidth="9.140625" defaultRowHeight="15.75"/>
  <cols>
    <col min="1" max="1" width="9.140625" style="347"/>
    <col min="2" max="2" width="51.28515625" style="347" customWidth="1"/>
    <col min="3" max="4" width="9.140625" style="347"/>
    <col min="5" max="5" width="17.85546875" style="347" customWidth="1"/>
    <col min="6" max="16384" width="9.140625" style="347"/>
  </cols>
  <sheetData>
    <row r="4" spans="1:5" ht="31.5">
      <c r="A4" s="515" t="s">
        <v>160</v>
      </c>
      <c r="B4" s="515" t="s">
        <v>141</v>
      </c>
      <c r="C4" s="10" t="s">
        <v>70</v>
      </c>
      <c r="D4" s="515" t="s">
        <v>97</v>
      </c>
      <c r="E4" s="522" t="s">
        <v>346</v>
      </c>
    </row>
    <row r="5" spans="1:5">
      <c r="A5" s="353">
        <v>1</v>
      </c>
      <c r="B5" s="345" t="s">
        <v>247</v>
      </c>
      <c r="C5" s="363" t="s">
        <v>251</v>
      </c>
      <c r="D5" s="363">
        <v>1</v>
      </c>
      <c r="E5" s="510"/>
    </row>
    <row r="6" spans="1:5" ht="63">
      <c r="A6" s="353"/>
      <c r="B6" s="365" t="s">
        <v>345</v>
      </c>
      <c r="C6" s="363"/>
      <c r="D6" s="363">
        <v>0.5</v>
      </c>
      <c r="E6" s="510"/>
    </row>
    <row r="7" spans="1:5" ht="94.5">
      <c r="A7" s="353"/>
      <c r="B7" s="365" t="s">
        <v>344</v>
      </c>
      <c r="C7" s="363"/>
      <c r="D7" s="363">
        <v>0.5</v>
      </c>
      <c r="E7" s="365" t="s">
        <v>347</v>
      </c>
    </row>
    <row r="8" spans="1:5">
      <c r="A8" s="353">
        <v>2</v>
      </c>
      <c r="B8" s="345" t="s">
        <v>248</v>
      </c>
      <c r="C8" s="363" t="s">
        <v>251</v>
      </c>
      <c r="D8" s="363">
        <v>2</v>
      </c>
      <c r="E8" s="510"/>
    </row>
    <row r="9" spans="1:5" ht="31.5">
      <c r="A9" s="353"/>
      <c r="B9" s="365" t="s">
        <v>348</v>
      </c>
      <c r="C9" s="363"/>
      <c r="D9" s="363">
        <v>0.5</v>
      </c>
      <c r="E9" s="510"/>
    </row>
    <row r="10" spans="1:5" ht="63">
      <c r="A10" s="353"/>
      <c r="B10" s="365" t="s">
        <v>349</v>
      </c>
      <c r="C10" s="363"/>
      <c r="D10" s="363">
        <v>0.5</v>
      </c>
      <c r="E10" s="510"/>
    </row>
    <row r="11" spans="1:5" ht="63">
      <c r="A11" s="353"/>
      <c r="B11" s="365" t="s">
        <v>350</v>
      </c>
      <c r="C11" s="363"/>
      <c r="D11" s="363">
        <v>0.2</v>
      </c>
      <c r="E11" s="510"/>
    </row>
    <row r="12" spans="1:5" ht="47.25">
      <c r="A12" s="353"/>
      <c r="B12" s="365" t="s">
        <v>351</v>
      </c>
      <c r="C12" s="363"/>
      <c r="D12" s="363">
        <v>0.5</v>
      </c>
      <c r="E12" s="510"/>
    </row>
    <row r="13" spans="1:5">
      <c r="A13" s="353"/>
      <c r="B13" s="365" t="s">
        <v>352</v>
      </c>
      <c r="C13" s="363"/>
      <c r="D13" s="363">
        <v>0.3</v>
      </c>
      <c r="E13" s="510"/>
    </row>
    <row r="14" spans="1:5" ht="31.5">
      <c r="A14" s="353">
        <v>3</v>
      </c>
      <c r="B14" s="345" t="s">
        <v>249</v>
      </c>
      <c r="C14" s="363" t="s">
        <v>251</v>
      </c>
      <c r="D14" s="363">
        <v>1</v>
      </c>
      <c r="E14" s="510"/>
    </row>
    <row r="15" spans="1:5" ht="31.5">
      <c r="A15" s="353">
        <v>4</v>
      </c>
      <c r="B15" s="345" t="s">
        <v>250</v>
      </c>
      <c r="C15" s="363" t="s">
        <v>251</v>
      </c>
      <c r="D15" s="363">
        <v>1</v>
      </c>
      <c r="E15" s="510"/>
    </row>
    <row r="16" spans="1:5">
      <c r="A16" s="353"/>
      <c r="B16" s="215"/>
      <c r="C16" s="218"/>
      <c r="D16" s="352"/>
      <c r="E16" s="510"/>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76"/>
  <sheetViews>
    <sheetView tabSelected="1" topLeftCell="A58" zoomScale="69" zoomScaleNormal="69" workbookViewId="0">
      <selection activeCell="A69" sqref="A69:C74"/>
    </sheetView>
  </sheetViews>
  <sheetFormatPr defaultColWidth="9.140625" defaultRowHeight="15"/>
  <cols>
    <col min="1" max="1" width="5" style="420" customWidth="1"/>
    <col min="2" max="2" width="37.85546875" style="297" customWidth="1"/>
    <col min="3" max="3" width="10.140625" style="297" customWidth="1"/>
    <col min="4" max="4" width="13" style="189" customWidth="1"/>
    <col min="5" max="5" width="17.5703125" style="189" customWidth="1"/>
    <col min="6" max="6" width="14.42578125" style="297" customWidth="1"/>
    <col min="7" max="7" width="15.140625" style="297" customWidth="1"/>
    <col min="8" max="8" width="15.85546875" style="297" customWidth="1"/>
    <col min="9" max="9" width="9.85546875" style="297" hidden="1" customWidth="1"/>
    <col min="10" max="10" width="44.140625" style="297" customWidth="1"/>
    <col min="11" max="11" width="15.5703125" style="297" customWidth="1"/>
    <col min="12" max="16384" width="9.140625" style="297"/>
  </cols>
  <sheetData>
    <row r="1" spans="1:17" ht="11.25" customHeight="1">
      <c r="A1" s="418"/>
      <c r="B1" s="419"/>
      <c r="C1" s="420"/>
    </row>
    <row r="2" spans="1:17" s="423" customFormat="1" ht="30.6" customHeight="1">
      <c r="A2" s="421"/>
      <c r="B2" s="557" t="s">
        <v>205</v>
      </c>
      <c r="C2" s="557"/>
      <c r="D2" s="557"/>
      <c r="E2" s="557"/>
      <c r="F2" s="557"/>
      <c r="G2" s="557"/>
      <c r="H2" s="557"/>
      <c r="I2" s="422"/>
      <c r="J2" s="557"/>
      <c r="K2" s="557"/>
      <c r="L2" s="557"/>
      <c r="M2" s="557"/>
      <c r="N2" s="557"/>
      <c r="O2" s="557"/>
      <c r="P2" s="557"/>
      <c r="Q2" s="557"/>
    </row>
    <row r="3" spans="1:17" s="423" customFormat="1" ht="15.75" customHeight="1">
      <c r="A3" s="424"/>
      <c r="B3" s="550" t="s">
        <v>204</v>
      </c>
      <c r="C3" s="550"/>
      <c r="D3" s="550"/>
      <c r="E3" s="550"/>
      <c r="F3" s="550"/>
      <c r="G3" s="425"/>
      <c r="H3" s="426"/>
      <c r="I3" s="427"/>
      <c r="K3" s="428"/>
    </row>
    <row r="4" spans="1:17" ht="15" customHeight="1">
      <c r="A4" s="558" t="s">
        <v>160</v>
      </c>
      <c r="B4" s="558" t="s">
        <v>98</v>
      </c>
      <c r="C4" s="558" t="s">
        <v>70</v>
      </c>
      <c r="D4" s="561" t="s">
        <v>279</v>
      </c>
      <c r="E4" s="562"/>
      <c r="F4" s="565" t="s">
        <v>100</v>
      </c>
      <c r="G4" s="568" t="s">
        <v>359</v>
      </c>
      <c r="H4" s="569"/>
      <c r="J4" s="297" t="s">
        <v>143</v>
      </c>
      <c r="K4" s="297" t="s">
        <v>144</v>
      </c>
    </row>
    <row r="5" spans="1:17" ht="31.5" customHeight="1">
      <c r="A5" s="560"/>
      <c r="B5" s="560"/>
      <c r="C5" s="560"/>
      <c r="D5" s="563" t="s">
        <v>144</v>
      </c>
      <c r="E5" s="563" t="s">
        <v>131</v>
      </c>
      <c r="F5" s="566"/>
      <c r="G5" s="558" t="s">
        <v>144</v>
      </c>
      <c r="H5" s="558" t="s">
        <v>143</v>
      </c>
      <c r="J5" s="297" t="s">
        <v>252</v>
      </c>
    </row>
    <row r="6" spans="1:17" ht="15.75" customHeight="1">
      <c r="A6" s="560"/>
      <c r="B6" s="560"/>
      <c r="C6" s="560"/>
      <c r="D6" s="564"/>
      <c r="E6" s="564"/>
      <c r="F6" s="567"/>
      <c r="G6" s="559"/>
      <c r="H6" s="559"/>
    </row>
    <row r="7" spans="1:17" ht="15.75" customHeight="1">
      <c r="A7" s="295">
        <v>1</v>
      </c>
      <c r="B7" s="294" t="s">
        <v>211</v>
      </c>
      <c r="C7" s="408" t="s">
        <v>148</v>
      </c>
      <c r="D7" s="194"/>
      <c r="E7" s="194">
        <v>1</v>
      </c>
      <c r="F7" s="248">
        <f>VLOOKUP(B7,VL_GOC!$B$2:$D$15,3)</f>
        <v>139883.33333333331</v>
      </c>
      <c r="G7" s="195">
        <f>D7*$F7</f>
        <v>0</v>
      </c>
      <c r="H7" s="195">
        <f t="shared" ref="H7:H17" si="0">E7*$F7</f>
        <v>139883.33333333331</v>
      </c>
      <c r="I7" s="429"/>
      <c r="J7" s="475" t="s">
        <v>257</v>
      </c>
    </row>
    <row r="8" spans="1:17" ht="14.25" customHeight="1">
      <c r="A8" s="295">
        <v>2</v>
      </c>
      <c r="B8" s="294" t="s">
        <v>241</v>
      </c>
      <c r="C8" s="430" t="s">
        <v>67</v>
      </c>
      <c r="D8" s="194">
        <f>6/200</f>
        <v>0.03</v>
      </c>
      <c r="E8" s="194">
        <f>30/200</f>
        <v>0.15</v>
      </c>
      <c r="F8" s="248">
        <f>VL_GOC!D3</f>
        <v>60556.25</v>
      </c>
      <c r="G8" s="195">
        <f t="shared" ref="G8:G17" si="1">D8*$F8</f>
        <v>1816.6875</v>
      </c>
      <c r="H8" s="195">
        <f>E8*$F8</f>
        <v>9083.4375</v>
      </c>
      <c r="I8" s="429"/>
      <c r="J8" s="297" t="s">
        <v>258</v>
      </c>
      <c r="K8" s="297" t="s">
        <v>262</v>
      </c>
    </row>
    <row r="9" spans="1:17" ht="15.75">
      <c r="A9" s="295">
        <v>3</v>
      </c>
      <c r="B9" s="414" t="s">
        <v>152</v>
      </c>
      <c r="C9" s="430" t="s">
        <v>148</v>
      </c>
      <c r="D9" s="194">
        <f>4*0.25</f>
        <v>1</v>
      </c>
      <c r="E9" s="194">
        <f>5*0.5</f>
        <v>2.5</v>
      </c>
      <c r="F9" s="248">
        <f>VLOOKUP(B9,VL_GOC!$B$2:$D$15,3)</f>
        <v>8157.2368421052633</v>
      </c>
      <c r="G9" s="195">
        <f t="shared" si="1"/>
        <v>8157.2368421052633</v>
      </c>
      <c r="H9" s="195">
        <f t="shared" si="0"/>
        <v>20393.09210526316</v>
      </c>
      <c r="I9" s="429"/>
      <c r="J9" s="297" t="s">
        <v>259</v>
      </c>
      <c r="K9" s="297" t="s">
        <v>263</v>
      </c>
    </row>
    <row r="10" spans="1:17" ht="15.75">
      <c r="A10" s="295">
        <v>4</v>
      </c>
      <c r="B10" s="411" t="s">
        <v>128</v>
      </c>
      <c r="C10" s="408" t="s">
        <v>220</v>
      </c>
      <c r="D10" s="194">
        <f>100/500</f>
        <v>0.2</v>
      </c>
      <c r="E10" s="194">
        <v>1</v>
      </c>
      <c r="F10" s="248">
        <f>VLOOKUP(B10,VL_GOC!$B$2:$D$15,3)</f>
        <v>75255.263157894748</v>
      </c>
      <c r="G10" s="195">
        <f t="shared" si="1"/>
        <v>15051.05263157895</v>
      </c>
      <c r="H10" s="195">
        <f t="shared" si="0"/>
        <v>75255.263157894748</v>
      </c>
      <c r="I10" s="429"/>
      <c r="J10" s="297" t="s">
        <v>254</v>
      </c>
      <c r="K10" s="297" t="s">
        <v>264</v>
      </c>
    </row>
    <row r="11" spans="1:17" ht="15.75">
      <c r="A11" s="295">
        <v>5</v>
      </c>
      <c r="B11" s="411" t="s">
        <v>129</v>
      </c>
      <c r="C11" s="430" t="s">
        <v>148</v>
      </c>
      <c r="D11" s="194"/>
      <c r="E11" s="194">
        <v>1</v>
      </c>
      <c r="F11" s="248">
        <f>VLOOKUP(B11,VL_GOC!$B$2:$D$15,3)</f>
        <v>67968.75</v>
      </c>
      <c r="G11" s="195">
        <f t="shared" si="1"/>
        <v>0</v>
      </c>
      <c r="H11" s="195">
        <f t="shared" si="0"/>
        <v>67968.75</v>
      </c>
      <c r="I11" s="429"/>
    </row>
    <row r="12" spans="1:17" ht="15.75">
      <c r="A12" s="295">
        <v>6</v>
      </c>
      <c r="B12" s="411" t="s">
        <v>3</v>
      </c>
      <c r="C12" s="430" t="s">
        <v>153</v>
      </c>
      <c r="D12" s="194"/>
      <c r="E12" s="194">
        <f>E10/3</f>
        <v>0.33333333333333331</v>
      </c>
      <c r="F12" s="248">
        <f>VLOOKUP(B12,VL_GOC!$B$2:$D$15,3)</f>
        <v>530000</v>
      </c>
      <c r="G12" s="195">
        <f t="shared" si="1"/>
        <v>0</v>
      </c>
      <c r="H12" s="195">
        <f t="shared" si="0"/>
        <v>176666.66666666666</v>
      </c>
      <c r="I12" s="429"/>
      <c r="J12" s="297" t="s">
        <v>253</v>
      </c>
    </row>
    <row r="13" spans="1:17" ht="15.75">
      <c r="A13" s="295">
        <v>7</v>
      </c>
      <c r="B13" s="411" t="s">
        <v>65</v>
      </c>
      <c r="C13" s="430" t="s">
        <v>153</v>
      </c>
      <c r="D13" s="194"/>
      <c r="E13" s="194">
        <f>E12/3</f>
        <v>0.1111111111111111</v>
      </c>
      <c r="F13" s="248">
        <f>VLOOKUP(B13,VL_GOC!$B$2:$D$15,3)</f>
        <v>612222.22222222225</v>
      </c>
      <c r="G13" s="195">
        <f t="shared" si="1"/>
        <v>0</v>
      </c>
      <c r="H13" s="195">
        <f t="shared" si="0"/>
        <v>68024.691358024691</v>
      </c>
      <c r="I13" s="429"/>
      <c r="J13" s="297" t="s">
        <v>260</v>
      </c>
    </row>
    <row r="14" spans="1:17" ht="15.75">
      <c r="A14" s="295">
        <v>8</v>
      </c>
      <c r="B14" s="411" t="s">
        <v>193</v>
      </c>
      <c r="C14" s="430" t="s">
        <v>221</v>
      </c>
      <c r="D14" s="194">
        <v>1</v>
      </c>
      <c r="E14" s="194">
        <v>0</v>
      </c>
      <c r="F14" s="248">
        <f>VLOOKUP(B14,VL_GOC!$B$2:$D$15,3)</f>
        <v>20052.884615384617</v>
      </c>
      <c r="G14" s="195">
        <f t="shared" si="1"/>
        <v>20052.884615384617</v>
      </c>
      <c r="H14" s="195">
        <f t="shared" si="0"/>
        <v>0</v>
      </c>
      <c r="I14" s="429"/>
    </row>
    <row r="15" spans="1:17" ht="15.75">
      <c r="A15" s="295">
        <v>9</v>
      </c>
      <c r="B15" s="414" t="s">
        <v>68</v>
      </c>
      <c r="C15" s="430" t="s">
        <v>130</v>
      </c>
      <c r="D15" s="194"/>
      <c r="E15" s="194">
        <f>5*0.3</f>
        <v>1.5</v>
      </c>
      <c r="F15" s="248">
        <f>VLOOKUP(B15,VL_GOC!$B$2:$D$15,3)</f>
        <v>19679.495999999999</v>
      </c>
      <c r="G15" s="195">
        <f t="shared" si="1"/>
        <v>0</v>
      </c>
      <c r="H15" s="195">
        <f t="shared" si="0"/>
        <v>29519.243999999999</v>
      </c>
      <c r="I15" s="429"/>
      <c r="J15" s="297" t="s">
        <v>261</v>
      </c>
    </row>
    <row r="16" spans="1:17" ht="15.75">
      <c r="A16" s="295">
        <v>10</v>
      </c>
      <c r="B16" s="411" t="s">
        <v>214</v>
      </c>
      <c r="C16" s="430" t="s">
        <v>130</v>
      </c>
      <c r="D16" s="194">
        <f>4*2/10</f>
        <v>0.8</v>
      </c>
      <c r="E16" s="194">
        <v>0</v>
      </c>
      <c r="F16" s="248">
        <f>VLOOKUP(B16,VL_GOC!$B$2:$D$15,3)</f>
        <v>19679.495999999999</v>
      </c>
      <c r="G16" s="195">
        <f t="shared" si="1"/>
        <v>15743.596799999999</v>
      </c>
      <c r="H16" s="195">
        <f t="shared" si="0"/>
        <v>0</v>
      </c>
      <c r="I16" s="429"/>
      <c r="J16" s="297" t="s">
        <v>255</v>
      </c>
    </row>
    <row r="17" spans="1:11" ht="15.75">
      <c r="A17" s="295">
        <v>11</v>
      </c>
      <c r="B17" s="411" t="s">
        <v>4</v>
      </c>
      <c r="C17" s="430" t="s">
        <v>130</v>
      </c>
      <c r="D17" s="194"/>
      <c r="E17" s="194">
        <v>1</v>
      </c>
      <c r="F17" s="248">
        <f>VLOOKUP(B17,VL_GOC!$B$2:$D$15,3)</f>
        <v>40964.646464646459</v>
      </c>
      <c r="G17" s="195">
        <f t="shared" si="1"/>
        <v>0</v>
      </c>
      <c r="H17" s="195">
        <f t="shared" si="0"/>
        <v>40964.646464646459</v>
      </c>
      <c r="I17" s="429"/>
      <c r="J17" s="297" t="s">
        <v>256</v>
      </c>
    </row>
    <row r="18" spans="1:11">
      <c r="A18" s="431"/>
      <c r="B18" s="432"/>
      <c r="C18" s="431"/>
      <c r="D18" s="246"/>
      <c r="E18" s="246"/>
      <c r="F18" s="247"/>
      <c r="G18" s="433">
        <f>SUM(G7:G17)</f>
        <v>60821.45838906883</v>
      </c>
      <c r="H18" s="433">
        <f>SUM(H7:H17)</f>
        <v>627759.12458582898</v>
      </c>
      <c r="I18" s="429"/>
    </row>
    <row r="19" spans="1:11">
      <c r="A19" s="434" t="s">
        <v>145</v>
      </c>
      <c r="B19" s="396" t="s">
        <v>141</v>
      </c>
      <c r="C19" s="434" t="s">
        <v>132</v>
      </c>
      <c r="D19" s="198"/>
    </row>
    <row r="20" spans="1:11" ht="40.5" customHeight="1">
      <c r="A20" s="286"/>
      <c r="B20" s="435" t="s">
        <v>208</v>
      </c>
      <c r="C20" s="436"/>
      <c r="D20" s="198"/>
      <c r="E20" s="193"/>
    </row>
    <row r="21" spans="1:11" ht="30">
      <c r="A21" s="437">
        <v>1</v>
      </c>
      <c r="B21" s="438" t="str">
        <f>'ĐB-ĐM'!B7</f>
        <v>Bước 1. Thu thập, rà soát dữ liệu, thông tin liên quan.</v>
      </c>
      <c r="C21" s="439">
        <v>0.15</v>
      </c>
      <c r="D21" s="296">
        <f>'ĐB-ĐM'!D15</f>
        <v>3</v>
      </c>
      <c r="E21" s="476">
        <f>D21/($D$27-$D$22)</f>
        <v>0.14634146341463414</v>
      </c>
      <c r="G21" s="440"/>
    </row>
    <row r="22" spans="1:11" ht="45">
      <c r="A22" s="437">
        <v>2</v>
      </c>
      <c r="B22" s="438" t="str">
        <f>'ĐB-ĐM'!B8</f>
        <v>Bước 2. Điều tra, khảo sát phục vụ lập Danh mục nguồn nước phải lập hành lang bảo vệ.</v>
      </c>
      <c r="C22" s="439">
        <v>1</v>
      </c>
      <c r="D22" s="296">
        <f>'ĐB-ĐM'!D16</f>
        <v>10</v>
      </c>
      <c r="E22" s="476">
        <f t="shared" ref="E22" si="2">D22/(D28-D23)</f>
        <v>-2.5</v>
      </c>
      <c r="G22" s="440"/>
    </row>
    <row r="23" spans="1:11" ht="30">
      <c r="A23" s="437">
        <v>3</v>
      </c>
      <c r="B23" s="438" t="str">
        <f>'ĐB-ĐM'!B9</f>
        <v>Bước 3. Tổng hợp, chỉnh lý số liệu thu thập và điều tra thực địa.</v>
      </c>
      <c r="C23" s="439">
        <v>0.2</v>
      </c>
      <c r="D23" s="296">
        <f>'ĐB-ĐM'!D17</f>
        <v>4</v>
      </c>
      <c r="E23" s="476">
        <f t="shared" ref="E23:E26" si="3">D23/($D$27-$D$22)</f>
        <v>0.1951219512195122</v>
      </c>
      <c r="G23" s="440"/>
    </row>
    <row r="24" spans="1:11" ht="30">
      <c r="A24" s="437">
        <v>4</v>
      </c>
      <c r="B24" s="438" t="str">
        <f>'ĐB-ĐM'!B10</f>
        <v xml:space="preserve">Bước 4. Xác định chức năng, phạm vi hành lang bảo vệ nguồn nước. </v>
      </c>
      <c r="C24" s="439">
        <v>0.24</v>
      </c>
      <c r="D24" s="296">
        <f>'ĐB-ĐM'!D18</f>
        <v>5</v>
      </c>
      <c r="E24" s="476">
        <f t="shared" si="3"/>
        <v>0.24390243902439024</v>
      </c>
      <c r="G24" s="440"/>
    </row>
    <row r="25" spans="1:11" ht="30">
      <c r="A25" s="437">
        <v>5</v>
      </c>
      <c r="B25" s="438" t="str">
        <f>'ĐB-ĐM'!B11</f>
        <v>Bước 5. Tổng hợp nội dung Danh mục nguồn nước phải lập hành lang bảo vệ.</v>
      </c>
      <c r="C25" s="439">
        <v>0.26</v>
      </c>
      <c r="D25" s="296">
        <f>'ĐB-ĐM'!D19</f>
        <v>5.5</v>
      </c>
      <c r="E25" s="500">
        <f t="shared" si="3"/>
        <v>0.26829268292682928</v>
      </c>
      <c r="G25" s="440"/>
    </row>
    <row r="26" spans="1:11" ht="75">
      <c r="A26" s="437">
        <v>6</v>
      </c>
      <c r="B26" s="438" t="str">
        <f>'ĐB-ĐM'!B12</f>
        <v xml:space="preserve">Bước 6. Lập hồ sơ trình phê duyệt Danh mục nguồn nước phải lập hành lang bảo vệ và hồ sơ phục vụ thẩm định, nghiệm thu sản phẩm lập Danh mục nguồn nước phải lập hành lang bảo vệ. </v>
      </c>
      <c r="C26" s="439">
        <v>0.15</v>
      </c>
      <c r="D26" s="296">
        <f>'ĐB-ĐM'!D20</f>
        <v>3</v>
      </c>
      <c r="E26" s="476">
        <f t="shared" si="3"/>
        <v>0.14634146341463414</v>
      </c>
      <c r="G26" s="440"/>
    </row>
    <row r="27" spans="1:11">
      <c r="A27" s="441"/>
      <c r="C27" s="442"/>
      <c r="D27" s="442">
        <f>'ĐB-ĐM'!D21</f>
        <v>30.5</v>
      </c>
      <c r="E27" s="202"/>
      <c r="G27" s="440"/>
    </row>
    <row r="28" spans="1:11" s="423" customFormat="1" ht="15.75">
      <c r="A28" s="550" t="s">
        <v>206</v>
      </c>
      <c r="B28" s="550"/>
      <c r="C28" s="550"/>
      <c r="D28" s="550"/>
      <c r="E28" s="550"/>
      <c r="H28" s="443"/>
      <c r="I28" s="444"/>
    </row>
    <row r="29" spans="1:11">
      <c r="A29" s="554" t="s">
        <v>160</v>
      </c>
      <c r="B29" s="554" t="s">
        <v>98</v>
      </c>
      <c r="C29" s="554" t="s">
        <v>70</v>
      </c>
      <c r="D29" s="561" t="s">
        <v>279</v>
      </c>
      <c r="E29" s="562"/>
      <c r="F29" s="570" t="s">
        <v>100</v>
      </c>
      <c r="G29" s="568" t="s">
        <v>359</v>
      </c>
      <c r="H29" s="569"/>
    </row>
    <row r="30" spans="1:11" ht="31.5" customHeight="1">
      <c r="A30" s="554"/>
      <c r="B30" s="554"/>
      <c r="C30" s="554"/>
      <c r="D30" s="572" t="s">
        <v>144</v>
      </c>
      <c r="E30" s="572" t="s">
        <v>131</v>
      </c>
      <c r="F30" s="570"/>
      <c r="G30" s="554" t="s">
        <v>144</v>
      </c>
      <c r="H30" s="554" t="s">
        <v>131</v>
      </c>
    </row>
    <row r="31" spans="1:11" ht="15.75" customHeight="1">
      <c r="A31" s="554"/>
      <c r="B31" s="554"/>
      <c r="C31" s="554"/>
      <c r="D31" s="572"/>
      <c r="E31" s="572"/>
      <c r="F31" s="570"/>
      <c r="G31" s="554"/>
      <c r="H31" s="554"/>
      <c r="K31" s="297" t="s">
        <v>270</v>
      </c>
    </row>
    <row r="32" spans="1:11" ht="15.75" customHeight="1">
      <c r="A32" s="295">
        <v>1</v>
      </c>
      <c r="B32" s="294" t="s">
        <v>211</v>
      </c>
      <c r="C32" s="408" t="s">
        <v>148</v>
      </c>
      <c r="D32" s="194"/>
      <c r="E32" s="194">
        <f>6/30</f>
        <v>0.2</v>
      </c>
      <c r="F32" s="248">
        <f>VLOOKUP(B32,VL_GOC!$B$2:$D$15,3)</f>
        <v>139883.33333333331</v>
      </c>
      <c r="G32" s="195">
        <f>D32*$F32</f>
        <v>0</v>
      </c>
      <c r="H32" s="195">
        <f t="shared" ref="H32" si="4">E32*$F32</f>
        <v>27976.666666666664</v>
      </c>
      <c r="I32" s="429"/>
      <c r="J32" s="475" t="s">
        <v>257</v>
      </c>
    </row>
    <row r="33" spans="1:11" ht="14.25" customHeight="1">
      <c r="A33" s="295">
        <v>2</v>
      </c>
      <c r="B33" s="294" t="s">
        <v>241</v>
      </c>
      <c r="C33" s="430" t="s">
        <v>67</v>
      </c>
      <c r="D33" s="194">
        <v>0.02</v>
      </c>
      <c r="E33" s="194">
        <f>10/200</f>
        <v>0.05</v>
      </c>
      <c r="F33" s="248">
        <f>F8</f>
        <v>60556.25</v>
      </c>
      <c r="G33" s="195">
        <f t="shared" ref="G33:G42" si="5">D33*$F33</f>
        <v>1211.125</v>
      </c>
      <c r="H33" s="195">
        <f>E33*$F33</f>
        <v>3027.8125</v>
      </c>
      <c r="I33" s="429"/>
      <c r="J33" s="297" t="s">
        <v>268</v>
      </c>
      <c r="K33" s="297" t="s">
        <v>269</v>
      </c>
    </row>
    <row r="34" spans="1:11" ht="15.75">
      <c r="A34" s="295">
        <v>3</v>
      </c>
      <c r="B34" s="414" t="s">
        <v>152</v>
      </c>
      <c r="C34" s="430" t="s">
        <v>148</v>
      </c>
      <c r="D34" s="194">
        <f>4*0.1</f>
        <v>0.4</v>
      </c>
      <c r="E34" s="194">
        <f>4*0.2</f>
        <v>0.8</v>
      </c>
      <c r="F34" s="248">
        <f>VLOOKUP(B34,VL_GOC!$B$2:$D$15,3)</f>
        <v>8157.2368421052633</v>
      </c>
      <c r="G34" s="195">
        <f t="shared" si="5"/>
        <v>3262.8947368421054</v>
      </c>
      <c r="H34" s="195">
        <f t="shared" ref="H34:H42" si="6">E34*$F34</f>
        <v>6525.7894736842109</v>
      </c>
      <c r="I34" s="429"/>
      <c r="J34" s="297" t="s">
        <v>273</v>
      </c>
      <c r="K34" s="297" t="s">
        <v>272</v>
      </c>
    </row>
    <row r="35" spans="1:11" ht="15.75">
      <c r="A35" s="295">
        <v>4</v>
      </c>
      <c r="B35" s="411" t="s">
        <v>128</v>
      </c>
      <c r="C35" s="408" t="s">
        <v>220</v>
      </c>
      <c r="D35" s="194">
        <f>60/500</f>
        <v>0.12</v>
      </c>
      <c r="E35" s="194">
        <v>0.5</v>
      </c>
      <c r="F35" s="248">
        <f>VLOOKUP(B35,VL_GOC!$B$2:$D$15,3)</f>
        <v>75255.263157894748</v>
      </c>
      <c r="G35" s="195">
        <f t="shared" si="5"/>
        <v>9030.6315789473701</v>
      </c>
      <c r="H35" s="195">
        <f t="shared" si="6"/>
        <v>37627.631578947374</v>
      </c>
      <c r="I35" s="429"/>
      <c r="J35" s="297" t="s">
        <v>254</v>
      </c>
      <c r="K35" s="297" t="s">
        <v>271</v>
      </c>
    </row>
    <row r="36" spans="1:11" ht="15.75">
      <c r="A36" s="295">
        <v>5</v>
      </c>
      <c r="B36" s="411" t="s">
        <v>129</v>
      </c>
      <c r="C36" s="430" t="s">
        <v>148</v>
      </c>
      <c r="D36" s="194"/>
      <c r="E36" s="194">
        <v>1</v>
      </c>
      <c r="F36" s="248">
        <f>VLOOKUP(B36,VL_GOC!$B$2:$D$15,3)</f>
        <v>67968.75</v>
      </c>
      <c r="G36" s="195">
        <f t="shared" si="5"/>
        <v>0</v>
      </c>
      <c r="H36" s="195">
        <f t="shared" si="6"/>
        <v>67968.75</v>
      </c>
      <c r="I36" s="429"/>
    </row>
    <row r="37" spans="1:11" ht="15.75">
      <c r="A37" s="295">
        <v>6</v>
      </c>
      <c r="B37" s="411" t="s">
        <v>3</v>
      </c>
      <c r="C37" s="430" t="s">
        <v>153</v>
      </c>
      <c r="D37" s="194"/>
      <c r="E37" s="194">
        <f>E35/3</f>
        <v>0.16666666666666666</v>
      </c>
      <c r="F37" s="248">
        <f>VLOOKUP(B37,VL_GOC!$B$2:$D$15,3)</f>
        <v>530000</v>
      </c>
      <c r="G37" s="195">
        <f t="shared" si="5"/>
        <v>0</v>
      </c>
      <c r="H37" s="195">
        <f t="shared" si="6"/>
        <v>88333.333333333328</v>
      </c>
      <c r="I37" s="429"/>
      <c r="J37" s="297" t="s">
        <v>253</v>
      </c>
    </row>
    <row r="38" spans="1:11" ht="15.75">
      <c r="A38" s="295">
        <v>7</v>
      </c>
      <c r="B38" s="411" t="s">
        <v>65</v>
      </c>
      <c r="C38" s="430" t="s">
        <v>153</v>
      </c>
      <c r="D38" s="194"/>
      <c r="E38" s="194">
        <f>E37/3</f>
        <v>5.5555555555555552E-2</v>
      </c>
      <c r="F38" s="248">
        <f>VLOOKUP(B38,VL_GOC!$B$2:$D$15,3)</f>
        <v>612222.22222222225</v>
      </c>
      <c r="G38" s="195">
        <f t="shared" si="5"/>
        <v>0</v>
      </c>
      <c r="H38" s="195">
        <f t="shared" si="6"/>
        <v>34012.345679012345</v>
      </c>
      <c r="I38" s="429"/>
      <c r="J38" s="297" t="s">
        <v>260</v>
      </c>
    </row>
    <row r="39" spans="1:11" ht="15.75">
      <c r="A39" s="295">
        <v>8</v>
      </c>
      <c r="B39" s="411" t="s">
        <v>193</v>
      </c>
      <c r="C39" s="430" t="s">
        <v>221</v>
      </c>
      <c r="D39" s="194">
        <v>0.5</v>
      </c>
      <c r="E39" s="194">
        <v>0</v>
      </c>
      <c r="F39" s="248">
        <f>VLOOKUP(B39,VL_GOC!$B$2:$D$15,3)</f>
        <v>20052.884615384617</v>
      </c>
      <c r="G39" s="195">
        <f t="shared" si="5"/>
        <v>10026.442307692309</v>
      </c>
      <c r="H39" s="195">
        <f t="shared" si="6"/>
        <v>0</v>
      </c>
      <c r="I39" s="429"/>
    </row>
    <row r="40" spans="1:11" ht="15.75">
      <c r="A40" s="295">
        <v>9</v>
      </c>
      <c r="B40" s="414" t="s">
        <v>68</v>
      </c>
      <c r="C40" s="430" t="s">
        <v>130</v>
      </c>
      <c r="D40" s="194"/>
      <c r="E40" s="194">
        <f>5*0.1</f>
        <v>0.5</v>
      </c>
      <c r="F40" s="248">
        <f>VLOOKUP(B40,VL_GOC!$B$2:$D$15,3)</f>
        <v>19679.495999999999</v>
      </c>
      <c r="G40" s="195">
        <f t="shared" si="5"/>
        <v>0</v>
      </c>
      <c r="H40" s="195">
        <f t="shared" si="6"/>
        <v>9839.7479999999996</v>
      </c>
      <c r="I40" s="429"/>
      <c r="J40" s="297" t="s">
        <v>267</v>
      </c>
    </row>
    <row r="41" spans="1:11" ht="15.75">
      <c r="A41" s="295">
        <v>10</v>
      </c>
      <c r="B41" s="411" t="s">
        <v>214</v>
      </c>
      <c r="C41" s="430" t="s">
        <v>130</v>
      </c>
      <c r="D41" s="194">
        <f>4*1/10</f>
        <v>0.4</v>
      </c>
      <c r="E41" s="194">
        <v>0</v>
      </c>
      <c r="F41" s="248">
        <f>VLOOKUP(B41,VL_GOC!$B$2:$D$15,3)</f>
        <v>19679.495999999999</v>
      </c>
      <c r="G41" s="195">
        <f t="shared" si="5"/>
        <v>7871.7983999999997</v>
      </c>
      <c r="H41" s="195">
        <f t="shared" si="6"/>
        <v>0</v>
      </c>
      <c r="I41" s="429"/>
      <c r="J41" s="297" t="s">
        <v>266</v>
      </c>
    </row>
    <row r="42" spans="1:11" ht="15.75">
      <c r="A42" s="295">
        <v>11</v>
      </c>
      <c r="B42" s="411" t="s">
        <v>4</v>
      </c>
      <c r="C42" s="430" t="s">
        <v>130</v>
      </c>
      <c r="D42" s="194"/>
      <c r="E42" s="194">
        <v>1</v>
      </c>
      <c r="F42" s="248">
        <f>VLOOKUP(B42,VL_GOC!$B$2:$D$15,3)</f>
        <v>40964.646464646459</v>
      </c>
      <c r="G42" s="195">
        <f t="shared" si="5"/>
        <v>0</v>
      </c>
      <c r="H42" s="195">
        <f t="shared" si="6"/>
        <v>40964.646464646459</v>
      </c>
      <c r="I42" s="429"/>
      <c r="J42" s="297" t="s">
        <v>256</v>
      </c>
    </row>
    <row r="43" spans="1:11">
      <c r="A43" s="308"/>
      <c r="B43" s="315"/>
      <c r="C43" s="308"/>
      <c r="D43" s="194"/>
      <c r="E43" s="194"/>
      <c r="F43" s="195"/>
      <c r="G43" s="445">
        <f>SUM(G32:G42)</f>
        <v>31402.892023481785</v>
      </c>
      <c r="H43" s="445">
        <f>SUM(H32:H42)</f>
        <v>316276.7236962904</v>
      </c>
      <c r="I43" s="429"/>
    </row>
    <row r="44" spans="1:11">
      <c r="A44" s="446" t="s">
        <v>145</v>
      </c>
      <c r="B44" s="447" t="s">
        <v>141</v>
      </c>
      <c r="C44" s="446" t="s">
        <v>132</v>
      </c>
      <c r="D44" s="382"/>
    </row>
    <row r="45" spans="1:11" ht="40.5" customHeight="1">
      <c r="A45" s="286"/>
      <c r="B45" s="435" t="s">
        <v>209</v>
      </c>
      <c r="C45" s="436">
        <f>SUM(C46:C48)</f>
        <v>2</v>
      </c>
      <c r="D45" s="198"/>
      <c r="E45" s="193"/>
    </row>
    <row r="46" spans="1:11" ht="45">
      <c r="A46" s="437">
        <f>'ĐB-ĐM'!A27</f>
        <v>1</v>
      </c>
      <c r="B46" s="438" t="str">
        <f>'ĐB-ĐM'!B27</f>
        <v>Điều tra, khảo sát khu vực và xác định vị trí cắm mốc giới hành lang bảo vệ nguồn nước</v>
      </c>
      <c r="C46" s="439">
        <v>1</v>
      </c>
      <c r="D46" s="296">
        <f>'ĐB-ĐM'!D32</f>
        <v>5</v>
      </c>
      <c r="E46" s="202"/>
      <c r="G46" s="440"/>
    </row>
    <row r="47" spans="1:11" ht="45">
      <c r="A47" s="437">
        <f>'ĐB-ĐM'!A28</f>
        <v>2</v>
      </c>
      <c r="B47" s="438" t="str">
        <f>'ĐB-ĐM'!B28</f>
        <v>Tổng hợp, xử lý, phân tích thông tin, dữ liệu phục vụ xây dựng phương án cắm mốc giới hành lang bảo vệ nguồn nước</v>
      </c>
      <c r="C47" s="439">
        <v>0.5</v>
      </c>
      <c r="D47" s="296">
        <f>'ĐB-ĐM'!D33</f>
        <v>3</v>
      </c>
      <c r="E47" s="202"/>
      <c r="G47" s="440"/>
    </row>
    <row r="48" spans="1:11" ht="60">
      <c r="A48" s="437">
        <f>'ĐB-ĐM'!A29</f>
        <v>3</v>
      </c>
      <c r="B48" s="438" t="str">
        <f>'ĐB-ĐM'!B29</f>
        <v>Lập hồ sơ trình phê duyệt phương án cắm mốc giới hành lang bảo vệ nguồn nước và hồ sơ sản phẩm phục vụ thẩm định, nghiệm thu</v>
      </c>
      <c r="C48" s="439">
        <v>0.5</v>
      </c>
      <c r="D48" s="296">
        <f>'ĐB-ĐM'!D34</f>
        <v>3</v>
      </c>
      <c r="E48" s="202"/>
      <c r="G48" s="440"/>
    </row>
    <row r="49" spans="1:16">
      <c r="A49" s="448"/>
      <c r="B49" s="449"/>
      <c r="C49" s="450"/>
      <c r="D49" s="451">
        <f>'ĐB-ĐM'!D35</f>
        <v>11</v>
      </c>
      <c r="E49" s="202"/>
      <c r="G49" s="440"/>
    </row>
    <row r="50" spans="1:16" s="423" customFormat="1" ht="15.75">
      <c r="A50" s="452" t="s">
        <v>9</v>
      </c>
      <c r="B50" s="453" t="s">
        <v>207</v>
      </c>
      <c r="H50" s="454"/>
      <c r="I50" s="455"/>
      <c r="J50" s="456"/>
      <c r="K50" s="457"/>
      <c r="L50" s="456"/>
      <c r="M50" s="367"/>
      <c r="N50" s="458"/>
      <c r="O50" s="421"/>
      <c r="P50" s="421"/>
    </row>
    <row r="51" spans="1:16">
      <c r="G51" s="555" t="s">
        <v>155</v>
      </c>
      <c r="H51" s="556"/>
    </row>
    <row r="52" spans="1:16">
      <c r="A52" s="554" t="s">
        <v>160</v>
      </c>
      <c r="B52" s="554" t="s">
        <v>98</v>
      </c>
      <c r="C52" s="554" t="s">
        <v>70</v>
      </c>
      <c r="D52" s="571" t="s">
        <v>354</v>
      </c>
      <c r="E52" s="571"/>
      <c r="F52" s="570" t="s">
        <v>100</v>
      </c>
      <c r="G52" s="555" t="s">
        <v>360</v>
      </c>
      <c r="H52" s="556"/>
    </row>
    <row r="53" spans="1:16" ht="31.5" customHeight="1">
      <c r="A53" s="554"/>
      <c r="B53" s="554"/>
      <c r="C53" s="554"/>
      <c r="D53" s="571" t="s">
        <v>144</v>
      </c>
      <c r="E53" s="571" t="s">
        <v>131</v>
      </c>
      <c r="F53" s="570"/>
      <c r="G53" s="554" t="s">
        <v>144</v>
      </c>
      <c r="H53" s="554" t="s">
        <v>143</v>
      </c>
    </row>
    <row r="54" spans="1:16" ht="15.75" customHeight="1">
      <c r="A54" s="554"/>
      <c r="B54" s="554"/>
      <c r="C54" s="554"/>
      <c r="D54" s="571"/>
      <c r="E54" s="571"/>
      <c r="F54" s="570"/>
      <c r="G54" s="554"/>
      <c r="H54" s="554"/>
      <c r="K54" s="297" t="s">
        <v>270</v>
      </c>
    </row>
    <row r="55" spans="1:16" ht="15.75" customHeight="1">
      <c r="A55" s="295">
        <v>1</v>
      </c>
      <c r="B55" s="294" t="s">
        <v>211</v>
      </c>
      <c r="C55" s="408" t="s">
        <v>148</v>
      </c>
      <c r="D55" s="194"/>
      <c r="E55" s="194">
        <f>3/30</f>
        <v>0.1</v>
      </c>
      <c r="F55" s="248">
        <f>VLOOKUP(B55,VL_GOC!$B$2:$D$15,3)</f>
        <v>139883.33333333331</v>
      </c>
      <c r="G55" s="195">
        <f>D55*$F55</f>
        <v>0</v>
      </c>
      <c r="H55" s="195">
        <f>E55*$F55</f>
        <v>13988.333333333332</v>
      </c>
      <c r="J55" s="475" t="s">
        <v>257</v>
      </c>
    </row>
    <row r="56" spans="1:16" ht="14.25" customHeight="1">
      <c r="A56" s="295">
        <v>2</v>
      </c>
      <c r="B56" s="294" t="s">
        <v>241</v>
      </c>
      <c r="C56" s="430" t="s">
        <v>67</v>
      </c>
      <c r="D56" s="194">
        <v>0.02</v>
      </c>
      <c r="E56" s="194">
        <f>10/200</f>
        <v>0.05</v>
      </c>
      <c r="F56" s="248">
        <f>F33</f>
        <v>60556.25</v>
      </c>
      <c r="G56" s="195">
        <f t="shared" ref="G56:G65" si="7">D56*$F56</f>
        <v>1211.125</v>
      </c>
      <c r="H56" s="195">
        <f t="shared" ref="H56:H65" si="8">E56*$F56</f>
        <v>3027.8125</v>
      </c>
      <c r="J56" s="297" t="s">
        <v>268</v>
      </c>
      <c r="K56" s="297" t="s">
        <v>269</v>
      </c>
    </row>
    <row r="57" spans="1:16" ht="15.75">
      <c r="A57" s="295">
        <v>3</v>
      </c>
      <c r="B57" s="414" t="s">
        <v>152</v>
      </c>
      <c r="C57" s="430" t="s">
        <v>148</v>
      </c>
      <c r="D57" s="194">
        <f>3*0.1</f>
        <v>0.30000000000000004</v>
      </c>
      <c r="E57" s="194">
        <f>2*0.1</f>
        <v>0.2</v>
      </c>
      <c r="F57" s="248">
        <f>VLOOKUP(B57,VL_GOC!$B$2:$D$15,3)</f>
        <v>8157.2368421052633</v>
      </c>
      <c r="G57" s="195">
        <f t="shared" si="7"/>
        <v>2447.1710526315792</v>
      </c>
      <c r="H57" s="195">
        <f t="shared" si="8"/>
        <v>1631.4473684210527</v>
      </c>
      <c r="J57" s="297" t="s">
        <v>278</v>
      </c>
      <c r="K57" s="297" t="s">
        <v>274</v>
      </c>
    </row>
    <row r="58" spans="1:16" ht="15.75">
      <c r="A58" s="295">
        <v>4</v>
      </c>
      <c r="B58" s="411" t="s">
        <v>128</v>
      </c>
      <c r="C58" s="408" t="s">
        <v>220</v>
      </c>
      <c r="D58" s="194">
        <f>120/500</f>
        <v>0.24</v>
      </c>
      <c r="E58" s="194">
        <v>0.5</v>
      </c>
      <c r="F58" s="248">
        <f>VLOOKUP(B58,VL_GOC!$B$2:$D$15,3)</f>
        <v>75255.263157894748</v>
      </c>
      <c r="G58" s="195">
        <f t="shared" si="7"/>
        <v>18061.26315789474</v>
      </c>
      <c r="H58" s="195">
        <f t="shared" si="8"/>
        <v>37627.631578947374</v>
      </c>
      <c r="J58" s="297" t="s">
        <v>254</v>
      </c>
      <c r="K58" s="297" t="s">
        <v>275</v>
      </c>
    </row>
    <row r="59" spans="1:16" ht="15.75">
      <c r="A59" s="295">
        <v>5</v>
      </c>
      <c r="B59" s="411" t="s">
        <v>129</v>
      </c>
      <c r="C59" s="430" t="s">
        <v>148</v>
      </c>
      <c r="D59" s="194"/>
      <c r="E59" s="194">
        <v>1</v>
      </c>
      <c r="F59" s="248">
        <f>VLOOKUP(B59,VL_GOC!$B$2:$D$15,3)</f>
        <v>67968.75</v>
      </c>
      <c r="G59" s="195">
        <f t="shared" si="7"/>
        <v>0</v>
      </c>
      <c r="H59" s="195">
        <f t="shared" si="8"/>
        <v>67968.75</v>
      </c>
    </row>
    <row r="60" spans="1:16" ht="15.75">
      <c r="A60" s="295">
        <v>6</v>
      </c>
      <c r="B60" s="411" t="s">
        <v>3</v>
      </c>
      <c r="C60" s="430" t="s">
        <v>153</v>
      </c>
      <c r="D60" s="194"/>
      <c r="E60" s="194">
        <f>E58/3</f>
        <v>0.16666666666666666</v>
      </c>
      <c r="F60" s="248">
        <f>VLOOKUP(B60,VL_GOC!$B$2:$D$15,3)</f>
        <v>530000</v>
      </c>
      <c r="G60" s="195">
        <f t="shared" si="7"/>
        <v>0</v>
      </c>
      <c r="H60" s="195">
        <f t="shared" si="8"/>
        <v>88333.333333333328</v>
      </c>
      <c r="J60" s="297" t="s">
        <v>253</v>
      </c>
    </row>
    <row r="61" spans="1:16" ht="15.75">
      <c r="A61" s="295">
        <v>7</v>
      </c>
      <c r="B61" s="411" t="s">
        <v>65</v>
      </c>
      <c r="C61" s="430" t="s">
        <v>153</v>
      </c>
      <c r="D61" s="194"/>
      <c r="E61" s="194">
        <f>E60/3</f>
        <v>5.5555555555555552E-2</v>
      </c>
      <c r="F61" s="248">
        <f>VLOOKUP(B61,VL_GOC!$B$2:$D$15,3)</f>
        <v>612222.22222222225</v>
      </c>
      <c r="G61" s="195">
        <f t="shared" si="7"/>
        <v>0</v>
      </c>
      <c r="H61" s="195">
        <f t="shared" si="8"/>
        <v>34012.345679012345</v>
      </c>
      <c r="J61" s="297" t="s">
        <v>260</v>
      </c>
    </row>
    <row r="62" spans="1:16" ht="15.75">
      <c r="A62" s="295">
        <v>8</v>
      </c>
      <c r="B62" s="411" t="s">
        <v>193</v>
      </c>
      <c r="C62" s="430" t="s">
        <v>221</v>
      </c>
      <c r="D62" s="194">
        <v>0.5</v>
      </c>
      <c r="E62" s="194">
        <v>0</v>
      </c>
      <c r="F62" s="248">
        <f>VLOOKUP(B62,VL_GOC!$B$2:$D$15,3)</f>
        <v>20052.884615384617</v>
      </c>
      <c r="G62" s="195">
        <f t="shared" si="7"/>
        <v>10026.442307692309</v>
      </c>
      <c r="H62" s="195">
        <f t="shared" si="8"/>
        <v>0</v>
      </c>
    </row>
    <row r="63" spans="1:16" ht="15.75">
      <c r="A63" s="295">
        <v>9</v>
      </c>
      <c r="B63" s="414" t="s">
        <v>68</v>
      </c>
      <c r="C63" s="430" t="s">
        <v>130</v>
      </c>
      <c r="D63" s="194"/>
      <c r="E63" s="194">
        <f>2*0.05</f>
        <v>0.1</v>
      </c>
      <c r="F63" s="248">
        <f>VLOOKUP(B63,VL_GOC!$B$2:$D$15,3)</f>
        <v>19679.495999999999</v>
      </c>
      <c r="G63" s="195">
        <f t="shared" si="7"/>
        <v>0</v>
      </c>
      <c r="H63" s="195">
        <f t="shared" si="8"/>
        <v>1967.9495999999999</v>
      </c>
      <c r="J63" s="297" t="s">
        <v>277</v>
      </c>
    </row>
    <row r="64" spans="1:16" ht="21" customHeight="1">
      <c r="A64" s="295">
        <v>10</v>
      </c>
      <c r="B64" s="411" t="s">
        <v>214</v>
      </c>
      <c r="C64" s="430" t="s">
        <v>130</v>
      </c>
      <c r="D64" s="194">
        <f>3*1/10</f>
        <v>0.3</v>
      </c>
      <c r="E64" s="194">
        <v>0</v>
      </c>
      <c r="F64" s="248">
        <f>VLOOKUP(B64,VL_GOC!$B$2:$D$15,3)</f>
        <v>19679.495999999999</v>
      </c>
      <c r="G64" s="195">
        <f t="shared" si="7"/>
        <v>5903.8487999999998</v>
      </c>
      <c r="H64" s="195">
        <f t="shared" si="8"/>
        <v>0</v>
      </c>
      <c r="J64" s="297" t="s">
        <v>276</v>
      </c>
    </row>
    <row r="65" spans="1:23" ht="21" customHeight="1">
      <c r="A65" s="295">
        <v>11</v>
      </c>
      <c r="B65" s="411" t="s">
        <v>4</v>
      </c>
      <c r="C65" s="430" t="s">
        <v>130</v>
      </c>
      <c r="D65" s="194"/>
      <c r="E65" s="194">
        <v>1</v>
      </c>
      <c r="F65" s="248">
        <f>VLOOKUP(B65,VL_GOC!$B$2:$D$15,3)</f>
        <v>40964.646464646459</v>
      </c>
      <c r="G65" s="195">
        <f t="shared" si="7"/>
        <v>0</v>
      </c>
      <c r="H65" s="195">
        <f t="shared" si="8"/>
        <v>40964.646464646459</v>
      </c>
      <c r="J65" s="297" t="s">
        <v>256</v>
      </c>
    </row>
    <row r="66" spans="1:23">
      <c r="A66" s="295"/>
      <c r="B66" s="438"/>
      <c r="C66" s="296"/>
      <c r="D66" s="194"/>
      <c r="E66" s="194"/>
      <c r="F66" s="195"/>
      <c r="G66" s="445">
        <f>SUM(G55:G65)</f>
        <v>37649.850318218625</v>
      </c>
      <c r="H66" s="445">
        <f>SUM(H55:H65)</f>
        <v>289522.24985769385</v>
      </c>
    </row>
    <row r="67" spans="1:23" s="287" customFormat="1">
      <c r="A67" s="553" t="s">
        <v>56</v>
      </c>
      <c r="B67" s="553"/>
      <c r="C67" s="553"/>
      <c r="D67" s="553"/>
      <c r="E67" s="553"/>
      <c r="F67" s="553"/>
      <c r="G67" s="459"/>
      <c r="H67" s="459"/>
      <c r="I67" s="460"/>
      <c r="J67" s="297"/>
      <c r="K67" s="297"/>
      <c r="L67" s="297"/>
      <c r="M67" s="297"/>
      <c r="N67" s="297"/>
      <c r="O67" s="297"/>
      <c r="P67" s="297"/>
      <c r="Q67" s="297"/>
      <c r="R67" s="297"/>
      <c r="S67" s="297"/>
      <c r="T67" s="297"/>
      <c r="U67" s="297"/>
      <c r="V67" s="297"/>
      <c r="W67" s="297"/>
    </row>
    <row r="68" spans="1:23">
      <c r="B68" s="461"/>
      <c r="C68" s="462"/>
      <c r="D68" s="204"/>
      <c r="E68" s="204"/>
      <c r="F68" s="200"/>
      <c r="G68" s="463"/>
      <c r="H68" s="463"/>
    </row>
    <row r="69" spans="1:23">
      <c r="A69" s="434" t="s">
        <v>145</v>
      </c>
      <c r="B69" s="396" t="s">
        <v>141</v>
      </c>
      <c r="C69" s="434" t="s">
        <v>132</v>
      </c>
      <c r="D69" s="198"/>
    </row>
    <row r="70" spans="1:23" ht="40.5" customHeight="1">
      <c r="A70" s="286"/>
      <c r="B70" s="435" t="s">
        <v>210</v>
      </c>
      <c r="C70" s="436">
        <f>SUM(C71:C74)</f>
        <v>2</v>
      </c>
      <c r="D70" s="198"/>
      <c r="E70" s="193"/>
    </row>
    <row r="71" spans="1:23" ht="15.75">
      <c r="A71" s="437">
        <f>'ĐB-ĐM'!A47</f>
        <v>1</v>
      </c>
      <c r="B71" s="438" t="str">
        <f>'ĐB-ĐM'!B47</f>
        <v>Công tác chuẩn bị thực hiện cắm mốc giới</v>
      </c>
      <c r="C71" s="439">
        <v>0.33</v>
      </c>
      <c r="D71" s="293">
        <f>'ĐB-ĐM'!D47</f>
        <v>1</v>
      </c>
      <c r="E71" s="202">
        <f>D71/($D$75-$D$72)</f>
        <v>0.33333333333333331</v>
      </c>
      <c r="G71" s="440"/>
    </row>
    <row r="72" spans="1:23" ht="30">
      <c r="A72" s="437">
        <f>'ĐB-ĐM'!A48</f>
        <v>2</v>
      </c>
      <c r="B72" s="438" t="str">
        <f>'ĐB-ĐM'!B48</f>
        <v xml:space="preserve">Thi công cắm mốc giới hành lang bảo vệ nguồn nước. </v>
      </c>
      <c r="C72" s="439">
        <v>1</v>
      </c>
      <c r="D72" s="293">
        <f>'ĐB-ĐM'!D48</f>
        <v>2</v>
      </c>
      <c r="E72" s="202"/>
      <c r="G72" s="440"/>
    </row>
    <row r="73" spans="1:23" ht="30">
      <c r="A73" s="437">
        <f>'ĐB-ĐM'!A49</f>
        <v>3</v>
      </c>
      <c r="B73" s="438" t="str">
        <f>'ĐB-ĐM'!B49</f>
        <v>Lập hồ sơ sản phẩm phục vụ kiểm tra, nghiệm thu và bàn giao mốc giới.</v>
      </c>
      <c r="C73" s="439">
        <v>0.34</v>
      </c>
      <c r="D73" s="293">
        <f>'ĐB-ĐM'!D49</f>
        <v>1</v>
      </c>
      <c r="E73" s="202">
        <f t="shared" ref="E73:E74" si="9">D73/($D$75-$D$72)</f>
        <v>0.33333333333333331</v>
      </c>
      <c r="G73" s="440"/>
    </row>
    <row r="74" spans="1:23" ht="45">
      <c r="A74" s="437">
        <f>'ĐB-ĐM'!A50</f>
        <v>4</v>
      </c>
      <c r="B74" s="438" t="str">
        <f>'ĐB-ĐM'!B50</f>
        <v>Cập nhật, bổ sung mốc chỉ giới hành lang bảo vệ nguồn nước sau khi bản đồ địa chính được thành lập.</v>
      </c>
      <c r="C74" s="439">
        <v>0.33</v>
      </c>
      <c r="D74" s="293">
        <f>'ĐB-ĐM'!D50</f>
        <v>1</v>
      </c>
      <c r="E74" s="202">
        <f t="shared" si="9"/>
        <v>0.33333333333333331</v>
      </c>
      <c r="G74" s="440"/>
    </row>
    <row r="75" spans="1:23" ht="15.75">
      <c r="A75" s="464"/>
      <c r="B75" s="465"/>
      <c r="C75" s="464"/>
      <c r="D75" s="466">
        <f>'ĐB-ĐM'!D51</f>
        <v>5</v>
      </c>
      <c r="E75" s="203"/>
      <c r="F75" s="201"/>
      <c r="G75" s="201"/>
      <c r="H75" s="201"/>
    </row>
    <row r="76" spans="1:23">
      <c r="A76" s="464"/>
      <c r="B76" s="465"/>
      <c r="C76" s="464"/>
      <c r="D76" s="203"/>
      <c r="E76" s="203"/>
      <c r="F76" s="201"/>
      <c r="G76" s="201"/>
      <c r="H76" s="201"/>
    </row>
  </sheetData>
  <mergeCells count="36">
    <mergeCell ref="J2:Q2"/>
    <mergeCell ref="B3:F3"/>
    <mergeCell ref="A28:E28"/>
    <mergeCell ref="A29:A31"/>
    <mergeCell ref="B29:B31"/>
    <mergeCell ref="C29:C31"/>
    <mergeCell ref="D29:E29"/>
    <mergeCell ref="F29:F31"/>
    <mergeCell ref="G29:H29"/>
    <mergeCell ref="D30:D31"/>
    <mergeCell ref="E30:E31"/>
    <mergeCell ref="G30:G31"/>
    <mergeCell ref="H30:H31"/>
    <mergeCell ref="A4:A6"/>
    <mergeCell ref="D53:D54"/>
    <mergeCell ref="E53:E54"/>
    <mergeCell ref="A52:A54"/>
    <mergeCell ref="B52:B54"/>
    <mergeCell ref="C52:C54"/>
    <mergeCell ref="D52:E52"/>
    <mergeCell ref="A67:F67"/>
    <mergeCell ref="H53:H54"/>
    <mergeCell ref="G52:H52"/>
    <mergeCell ref="G53:G54"/>
    <mergeCell ref="B2:H2"/>
    <mergeCell ref="G5:G6"/>
    <mergeCell ref="B4:B6"/>
    <mergeCell ref="C4:C6"/>
    <mergeCell ref="D4:E4"/>
    <mergeCell ref="E5:E6"/>
    <mergeCell ref="D5:D6"/>
    <mergeCell ref="F4:F6"/>
    <mergeCell ref="G4:H4"/>
    <mergeCell ref="H5:H6"/>
    <mergeCell ref="G51:H51"/>
    <mergeCell ref="F52:F54"/>
  </mergeCells>
  <phoneticPr fontId="2" type="noConversion"/>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54"/>
  <sheetViews>
    <sheetView zoomScale="91" zoomScaleNormal="91" workbookViewId="0">
      <selection activeCell="D7" sqref="D7:D18"/>
    </sheetView>
  </sheetViews>
  <sheetFormatPr defaultColWidth="9.140625" defaultRowHeight="15"/>
  <cols>
    <col min="1" max="1" width="5.5703125" style="147" customWidth="1"/>
    <col min="2" max="2" width="28.140625" style="143" customWidth="1"/>
    <col min="3" max="3" width="9.140625" style="143"/>
    <col min="4" max="4" width="10.5703125" style="143" customWidth="1"/>
    <col min="5" max="5" width="11.5703125" style="183" customWidth="1"/>
    <col min="6" max="6" width="14.28515625" style="183" customWidth="1"/>
    <col min="7" max="7" width="18.85546875" style="143" customWidth="1"/>
    <col min="8" max="8" width="17.140625" style="143" customWidth="1"/>
    <col min="9" max="10" width="18.28515625" style="143" customWidth="1"/>
    <col min="11" max="11" width="10.85546875" style="143" customWidth="1"/>
    <col min="12" max="16384" width="9.140625" style="143"/>
  </cols>
  <sheetData>
    <row r="1" spans="1:14" ht="9" customHeight="1">
      <c r="A1" s="236"/>
      <c r="B1" s="237"/>
      <c r="C1" s="147"/>
    </row>
    <row r="2" spans="1:14" s="347" customFormat="1" ht="30.6" customHeight="1">
      <c r="A2" s="359"/>
      <c r="B2" s="557" t="s">
        <v>205</v>
      </c>
      <c r="C2" s="557"/>
      <c r="D2" s="557"/>
      <c r="E2" s="557"/>
      <c r="F2" s="557"/>
      <c r="G2" s="557"/>
      <c r="H2" s="557"/>
      <c r="I2" s="255"/>
      <c r="J2" s="478" t="s">
        <v>144</v>
      </c>
      <c r="K2" s="573" t="s">
        <v>131</v>
      </c>
      <c r="L2" s="384"/>
      <c r="M2" s="384"/>
      <c r="N2" s="384"/>
    </row>
    <row r="3" spans="1:14" ht="15.75">
      <c r="A3" s="149"/>
      <c r="B3" s="550" t="s">
        <v>204</v>
      </c>
      <c r="C3" s="550"/>
      <c r="D3" s="550"/>
      <c r="E3" s="550"/>
      <c r="F3" s="550"/>
      <c r="G3" s="425"/>
      <c r="H3" s="426"/>
      <c r="I3" s="238"/>
      <c r="J3" s="238"/>
      <c r="K3" s="573"/>
    </row>
    <row r="4" spans="1:14">
      <c r="A4" s="573" t="s">
        <v>160</v>
      </c>
      <c r="B4" s="573" t="s">
        <v>101</v>
      </c>
      <c r="C4" s="573" t="s">
        <v>70</v>
      </c>
      <c r="D4" s="573" t="s">
        <v>102</v>
      </c>
      <c r="E4" s="579" t="s">
        <v>280</v>
      </c>
      <c r="F4" s="579"/>
      <c r="G4" s="575" t="s">
        <v>100</v>
      </c>
      <c r="H4" s="573" t="s">
        <v>359</v>
      </c>
      <c r="I4" s="573"/>
      <c r="J4" s="479">
        <v>4</v>
      </c>
      <c r="K4" s="143">
        <f>'ĐB-ĐM'!D21-'ĐB-ĐM'!D16</f>
        <v>20.5</v>
      </c>
    </row>
    <row r="5" spans="1:14" ht="15.6" customHeight="1">
      <c r="A5" s="573"/>
      <c r="B5" s="573"/>
      <c r="C5" s="573"/>
      <c r="D5" s="573"/>
      <c r="E5" s="579" t="s">
        <v>144</v>
      </c>
      <c r="F5" s="579" t="s">
        <v>131</v>
      </c>
      <c r="G5" s="575"/>
      <c r="H5" s="573" t="s">
        <v>144</v>
      </c>
      <c r="I5" s="573" t="s">
        <v>131</v>
      </c>
      <c r="J5" s="479" t="s">
        <v>94</v>
      </c>
      <c r="K5" s="143" t="s">
        <v>91</v>
      </c>
    </row>
    <row r="6" spans="1:14" ht="25.15" customHeight="1">
      <c r="A6" s="573"/>
      <c r="B6" s="573"/>
      <c r="C6" s="573"/>
      <c r="D6" s="573"/>
      <c r="E6" s="579"/>
      <c r="F6" s="579"/>
      <c r="G6" s="575"/>
      <c r="H6" s="573"/>
      <c r="I6" s="573"/>
      <c r="J6" s="479">
        <f>'ĐB-ĐM'!G8</f>
        <v>4</v>
      </c>
      <c r="K6" s="143">
        <f>'ĐB-ĐM'!D16</f>
        <v>10</v>
      </c>
    </row>
    <row r="7" spans="1:14" ht="15.75">
      <c r="A7" s="243">
        <v>1</v>
      </c>
      <c r="B7" s="409" t="s">
        <v>69</v>
      </c>
      <c r="C7" s="410" t="s">
        <v>148</v>
      </c>
      <c r="D7" s="410">
        <v>36</v>
      </c>
      <c r="E7" s="244">
        <v>20</v>
      </c>
      <c r="F7" s="181"/>
      <c r="G7" s="186">
        <f>VLOOKUP(B7,CC_GOC!$B$2:$E$18,4,0)</f>
        <v>265150</v>
      </c>
      <c r="H7" s="182">
        <f>$G7/$D7/26*E7</f>
        <v>5665.5982905982901</v>
      </c>
      <c r="I7" s="318">
        <f t="shared" ref="I7:I18" si="0">$G7/$D7/26*F7</f>
        <v>0</v>
      </c>
      <c r="J7" s="480">
        <f>4/8*$K$6*$J$6</f>
        <v>20</v>
      </c>
    </row>
    <row r="8" spans="1:14" ht="15.75" customHeight="1">
      <c r="A8" s="243">
        <v>2</v>
      </c>
      <c r="B8" s="411" t="s">
        <v>147</v>
      </c>
      <c r="C8" s="412" t="s">
        <v>148</v>
      </c>
      <c r="D8" s="412">
        <v>96</v>
      </c>
      <c r="E8" s="244"/>
      <c r="F8" s="181">
        <v>49</v>
      </c>
      <c r="G8" s="186">
        <f>VLOOKUP(B8,CC_GOC!$B$2:$E$18,4,0)</f>
        <v>2842105.2631578948</v>
      </c>
      <c r="H8" s="182">
        <f t="shared" ref="H8:H18" si="1">$G8/$D8/26*E8</f>
        <v>0</v>
      </c>
      <c r="I8" s="318">
        <f t="shared" si="0"/>
        <v>55794.534412955458</v>
      </c>
      <c r="J8" s="480"/>
      <c r="K8" s="143">
        <f>6/8*$J$4*$K$4*0.8</f>
        <v>49.2</v>
      </c>
    </row>
    <row r="9" spans="1:14" ht="15.75">
      <c r="A9" s="243">
        <v>3</v>
      </c>
      <c r="B9" s="411" t="s">
        <v>53</v>
      </c>
      <c r="C9" s="413" t="s">
        <v>148</v>
      </c>
      <c r="D9" s="412">
        <v>96</v>
      </c>
      <c r="E9" s="244">
        <v>20</v>
      </c>
      <c r="F9" s="181"/>
      <c r="G9" s="186">
        <f>VLOOKUP(B9,CC_GOC!$B$2:$E$18,4,0)</f>
        <v>374888.88888888888</v>
      </c>
      <c r="H9" s="182">
        <f t="shared" si="1"/>
        <v>3003.9173789173788</v>
      </c>
      <c r="I9" s="318">
        <f t="shared" si="0"/>
        <v>0</v>
      </c>
      <c r="J9" s="480">
        <f>4/8*$K$6*$J$6</f>
        <v>20</v>
      </c>
    </row>
    <row r="10" spans="1:14" ht="15.75">
      <c r="A10" s="243">
        <v>4</v>
      </c>
      <c r="B10" s="411" t="s">
        <v>159</v>
      </c>
      <c r="C10" s="412" t="s">
        <v>59</v>
      </c>
      <c r="D10" s="412">
        <v>36</v>
      </c>
      <c r="E10" s="244">
        <v>30</v>
      </c>
      <c r="F10" s="181"/>
      <c r="G10" s="186">
        <f>VLOOKUP(B10,CC_GOC!$B$2:$E$18,4,0)</f>
        <v>95000</v>
      </c>
      <c r="H10" s="182">
        <f t="shared" si="1"/>
        <v>3044.8717948717945</v>
      </c>
      <c r="I10" s="318">
        <f t="shared" si="0"/>
        <v>0</v>
      </c>
      <c r="J10" s="480">
        <f>6/8*$K$6*$J$6</f>
        <v>30</v>
      </c>
    </row>
    <row r="11" spans="1:14" ht="15" customHeight="1">
      <c r="A11" s="243">
        <v>5</v>
      </c>
      <c r="B11" s="414" t="s">
        <v>72</v>
      </c>
      <c r="C11" s="412" t="s">
        <v>148</v>
      </c>
      <c r="D11" s="412">
        <v>36</v>
      </c>
      <c r="E11" s="244">
        <v>30</v>
      </c>
      <c r="F11" s="245"/>
      <c r="G11" s="186">
        <f>VLOOKUP(B11,CC_GOC!$B$2:$E$18,4,0)</f>
        <v>85500</v>
      </c>
      <c r="H11" s="182">
        <f t="shared" si="1"/>
        <v>2740.3846153846152</v>
      </c>
      <c r="I11" s="318">
        <f t="shared" si="0"/>
        <v>0</v>
      </c>
      <c r="J11" s="480">
        <f>6/8*$K$6*$J$6</f>
        <v>30</v>
      </c>
    </row>
    <row r="12" spans="1:14" ht="15.75" customHeight="1">
      <c r="A12" s="243">
        <v>6</v>
      </c>
      <c r="B12" s="414" t="s">
        <v>23</v>
      </c>
      <c r="C12" s="413" t="s">
        <v>148</v>
      </c>
      <c r="D12" s="413">
        <v>60</v>
      </c>
      <c r="E12" s="244"/>
      <c r="F12" s="181">
        <v>6.8</v>
      </c>
      <c r="G12" s="186">
        <f>VLOOKUP(B12,CC_GOC!$B$2:$E$18,4,0)</f>
        <v>905916.66666666674</v>
      </c>
      <c r="H12" s="182">
        <f t="shared" si="1"/>
        <v>0</v>
      </c>
      <c r="I12" s="318">
        <f t="shared" si="0"/>
        <v>3948.8675213675215</v>
      </c>
      <c r="J12" s="480"/>
      <c r="K12" s="143">
        <f>4/8*$J$4*$K$4/6</f>
        <v>6.833333333333333</v>
      </c>
      <c r="L12" s="143">
        <f>4/8/6</f>
        <v>8.3333333333333329E-2</v>
      </c>
    </row>
    <row r="13" spans="1:14" ht="15.75">
      <c r="A13" s="243">
        <v>7</v>
      </c>
      <c r="B13" s="411" t="s">
        <v>74</v>
      </c>
      <c r="C13" s="412" t="s">
        <v>158</v>
      </c>
      <c r="D13" s="412">
        <v>36</v>
      </c>
      <c r="E13" s="244">
        <v>30</v>
      </c>
      <c r="F13" s="181"/>
      <c r="G13" s="186">
        <f>VLOOKUP(B13,CC_GOC!$B$2:$E$18,4,0)</f>
        <v>518000</v>
      </c>
      <c r="H13" s="182">
        <f t="shared" si="1"/>
        <v>16602.564102564105</v>
      </c>
      <c r="I13" s="318">
        <f t="shared" si="0"/>
        <v>0</v>
      </c>
      <c r="J13" s="480">
        <f>6/8*$K$6*$J$6</f>
        <v>30</v>
      </c>
    </row>
    <row r="14" spans="1:14" ht="15.75">
      <c r="A14" s="243">
        <v>8</v>
      </c>
      <c r="B14" s="411" t="s">
        <v>71</v>
      </c>
      <c r="C14" s="412" t="s">
        <v>158</v>
      </c>
      <c r="D14" s="412">
        <v>36</v>
      </c>
      <c r="E14" s="249">
        <v>10</v>
      </c>
      <c r="F14" s="296"/>
      <c r="G14" s="285">
        <f>VLOOKUP(B14,CC_GOC!$B$2:$E$18,4,0)</f>
        <v>238269.23076923078</v>
      </c>
      <c r="H14" s="182">
        <f t="shared" si="1"/>
        <v>2545.6114398422092</v>
      </c>
      <c r="I14" s="318">
        <f t="shared" si="0"/>
        <v>0</v>
      </c>
      <c r="J14" s="480">
        <f>2/8*$K$6*$J$6</f>
        <v>10</v>
      </c>
    </row>
    <row r="15" spans="1:14" ht="15.75">
      <c r="A15" s="243">
        <v>11</v>
      </c>
      <c r="B15" s="414" t="s">
        <v>75</v>
      </c>
      <c r="C15" s="412" t="s">
        <v>148</v>
      </c>
      <c r="D15" s="412">
        <v>60</v>
      </c>
      <c r="E15" s="249"/>
      <c r="F15" s="296">
        <v>3.4</v>
      </c>
      <c r="G15" s="285">
        <f>VLOOKUP(B15,CC_GOC!$B$2:$E$18,4,0)</f>
        <v>1248576.923076923</v>
      </c>
      <c r="H15" s="182">
        <f t="shared" si="1"/>
        <v>0</v>
      </c>
      <c r="I15" s="318">
        <f t="shared" ref="I15" si="2">$G15/$D15/26*F15</f>
        <v>2721.2573964497037</v>
      </c>
      <c r="J15" s="480">
        <v>0</v>
      </c>
      <c r="K15" s="143">
        <f>2/8*$J$4*$K$4/6</f>
        <v>3.4166666666666665</v>
      </c>
      <c r="L15" s="143">
        <f>2/8/6</f>
        <v>4.1666666666666664E-2</v>
      </c>
    </row>
    <row r="16" spans="1:14" ht="15.75" customHeight="1">
      <c r="A16" s="243">
        <v>12</v>
      </c>
      <c r="B16" s="414" t="s">
        <v>149</v>
      </c>
      <c r="C16" s="412" t="s">
        <v>148</v>
      </c>
      <c r="D16" s="412">
        <v>96</v>
      </c>
      <c r="E16" s="249"/>
      <c r="F16" s="296">
        <v>13.7</v>
      </c>
      <c r="G16" s="285">
        <f>VLOOKUP(B16,CC_GOC!$B$2:$E$18,4,0)</f>
        <v>3861111.111111111</v>
      </c>
      <c r="H16" s="182">
        <f t="shared" si="1"/>
        <v>0</v>
      </c>
      <c r="I16" s="318">
        <f t="shared" si="0"/>
        <v>21192.797364672366</v>
      </c>
      <c r="J16" s="480">
        <v>0</v>
      </c>
      <c r="K16" s="143">
        <f>8/8*$J$4*$K$4/6</f>
        <v>13.666666666666666</v>
      </c>
      <c r="L16" s="143">
        <f>4/8/6</f>
        <v>8.3333333333333329E-2</v>
      </c>
    </row>
    <row r="17" spans="1:11" ht="15.75">
      <c r="A17" s="243">
        <v>13</v>
      </c>
      <c r="B17" s="411" t="s">
        <v>51</v>
      </c>
      <c r="C17" s="412" t="s">
        <v>59</v>
      </c>
      <c r="D17" s="412">
        <v>24</v>
      </c>
      <c r="E17" s="249">
        <v>10</v>
      </c>
      <c r="F17" s="296"/>
      <c r="G17" s="285">
        <f>VLOOKUP(B17,CC_GOC!$B$2:$E$18,4,0)</f>
        <v>113409.09090909091</v>
      </c>
      <c r="H17" s="182">
        <f t="shared" si="1"/>
        <v>1817.4533799533799</v>
      </c>
      <c r="I17" s="318">
        <f t="shared" si="0"/>
        <v>0</v>
      </c>
      <c r="J17" s="480">
        <f>2/8*$K$6*$J$6</f>
        <v>10</v>
      </c>
    </row>
    <row r="18" spans="1:11" s="162" customFormat="1" ht="15.75">
      <c r="A18" s="243">
        <v>14</v>
      </c>
      <c r="B18" s="414" t="s">
        <v>150</v>
      </c>
      <c r="C18" s="410" t="s">
        <v>148</v>
      </c>
      <c r="D18" s="410">
        <v>24</v>
      </c>
      <c r="E18" s="249">
        <v>3</v>
      </c>
      <c r="F18" s="286">
        <v>10.25</v>
      </c>
      <c r="G18" s="285">
        <f>VLOOKUP(B18,CC_GOC!$B$2:$E$18,4,0)</f>
        <v>209857.14285714284</v>
      </c>
      <c r="H18" s="182">
        <f t="shared" si="1"/>
        <v>1008.9285714285713</v>
      </c>
      <c r="I18" s="318">
        <f t="shared" si="0"/>
        <v>3447.1726190476188</v>
      </c>
      <c r="J18" s="480">
        <f>0.5/8*$K$6*$J$6</f>
        <v>2.5</v>
      </c>
      <c r="K18" s="143">
        <f>1/8*$J$4*$K$4</f>
        <v>10.25</v>
      </c>
    </row>
    <row r="19" spans="1:11">
      <c r="A19" s="299"/>
      <c r="B19" s="192"/>
      <c r="C19" s="320"/>
      <c r="D19" s="320"/>
      <c r="E19" s="321" t="s">
        <v>191</v>
      </c>
      <c r="F19" s="321">
        <f>(F12*0.06+F15*0.06)*8*1.05</f>
        <v>5.1408000000000005</v>
      </c>
      <c r="G19" s="320"/>
      <c r="H19" s="322">
        <f>SUM(H7:H18)</f>
        <v>36429.329573560346</v>
      </c>
      <c r="I19" s="322">
        <f>SUM(I7:I18)</f>
        <v>87104.629314492675</v>
      </c>
      <c r="J19" s="322"/>
    </row>
    <row r="20" spans="1:11" ht="15.75">
      <c r="A20" s="550" t="s">
        <v>206</v>
      </c>
      <c r="B20" s="550"/>
      <c r="C20" s="550"/>
      <c r="D20" s="550"/>
      <c r="E20" s="550"/>
      <c r="F20" s="323"/>
      <c r="G20" s="297"/>
      <c r="H20" s="324" t="s">
        <v>155</v>
      </c>
      <c r="I20" s="325"/>
      <c r="J20" s="481">
        <f>'ĐB-ĐM'!G27</f>
        <v>5</v>
      </c>
      <c r="K20" s="143">
        <f>'ĐB-ĐM'!D32</f>
        <v>5</v>
      </c>
    </row>
    <row r="21" spans="1:11" ht="15" customHeight="1">
      <c r="A21" s="576" t="s">
        <v>160</v>
      </c>
      <c r="B21" s="573" t="s">
        <v>101</v>
      </c>
      <c r="C21" s="554" t="s">
        <v>70</v>
      </c>
      <c r="D21" s="554" t="s">
        <v>102</v>
      </c>
      <c r="E21" s="579" t="s">
        <v>280</v>
      </c>
      <c r="F21" s="579"/>
      <c r="G21" s="570" t="s">
        <v>100</v>
      </c>
      <c r="H21" s="573" t="s">
        <v>359</v>
      </c>
      <c r="I21" s="573"/>
      <c r="J21" s="482">
        <f>'ĐB-ĐM'!G28</f>
        <v>4</v>
      </c>
      <c r="K21" s="143">
        <f>'ĐB-ĐM'!D35-'ĐB-ĐM'!D32</f>
        <v>6</v>
      </c>
    </row>
    <row r="22" spans="1:11" ht="15.6" customHeight="1">
      <c r="A22" s="577"/>
      <c r="B22" s="573"/>
      <c r="C22" s="554"/>
      <c r="D22" s="554"/>
      <c r="E22" s="574" t="s">
        <v>144</v>
      </c>
      <c r="F22" s="574" t="s">
        <v>131</v>
      </c>
      <c r="G22" s="570"/>
      <c r="H22" s="574" t="s">
        <v>144</v>
      </c>
      <c r="I22" s="574" t="s">
        <v>131</v>
      </c>
      <c r="J22" s="482"/>
    </row>
    <row r="23" spans="1:11" ht="25.15" customHeight="1">
      <c r="A23" s="578"/>
      <c r="B23" s="573"/>
      <c r="C23" s="554"/>
      <c r="D23" s="554"/>
      <c r="E23" s="574"/>
      <c r="F23" s="574"/>
      <c r="G23" s="570"/>
      <c r="H23" s="574"/>
      <c r="I23" s="574"/>
      <c r="J23" s="482"/>
    </row>
    <row r="24" spans="1:11" ht="15.75">
      <c r="A24" s="243">
        <v>1</v>
      </c>
      <c r="B24" s="409" t="s">
        <v>69</v>
      </c>
      <c r="C24" s="410" t="s">
        <v>148</v>
      </c>
      <c r="D24" s="410">
        <v>36</v>
      </c>
      <c r="E24" s="296">
        <v>13</v>
      </c>
      <c r="F24" s="249"/>
      <c r="G24" s="285">
        <f>VLOOKUP(B24,CC_GOC!$B$2:$E$18,4,0)</f>
        <v>265150</v>
      </c>
      <c r="H24" s="318">
        <f>$G24/$D24/26*E24</f>
        <v>3682.6388888888882</v>
      </c>
      <c r="I24" s="318"/>
      <c r="J24" s="480">
        <f>4/8*$J$20*$K$20</f>
        <v>12.5</v>
      </c>
    </row>
    <row r="25" spans="1:11" ht="15.75" customHeight="1">
      <c r="A25" s="243">
        <v>2</v>
      </c>
      <c r="B25" s="411" t="s">
        <v>147</v>
      </c>
      <c r="C25" s="412" t="s">
        <v>148</v>
      </c>
      <c r="D25" s="412">
        <v>96</v>
      </c>
      <c r="E25" s="296"/>
      <c r="F25" s="249">
        <v>18</v>
      </c>
      <c r="G25" s="285">
        <f>VLOOKUP(B25,CC_GOC!$B$2:$E$18,4,0)</f>
        <v>2842105.2631578948</v>
      </c>
      <c r="H25" s="318">
        <f t="shared" ref="H25:H35" si="3">$G25/$D25/26*E25</f>
        <v>0</v>
      </c>
      <c r="I25" s="318"/>
      <c r="J25" s="480"/>
      <c r="K25" s="143">
        <f>6/8*$J$21*$K$21*0.8</f>
        <v>14.4</v>
      </c>
    </row>
    <row r="26" spans="1:11" ht="15.75">
      <c r="A26" s="243">
        <v>3</v>
      </c>
      <c r="B26" s="411" t="s">
        <v>53</v>
      </c>
      <c r="C26" s="413" t="s">
        <v>148</v>
      </c>
      <c r="D26" s="412">
        <v>96</v>
      </c>
      <c r="E26" s="296">
        <v>13</v>
      </c>
      <c r="F26" s="249"/>
      <c r="G26" s="285">
        <f>VLOOKUP(B26,CC_GOC!$B$2:$E$18,4,0)</f>
        <v>374888.88888888888</v>
      </c>
      <c r="H26" s="318">
        <f t="shared" si="3"/>
        <v>1952.5462962962961</v>
      </c>
      <c r="I26" s="318">
        <f>$G26/$D26/26*F26</f>
        <v>0</v>
      </c>
      <c r="J26" s="480">
        <f>4/8*$K$20*$J$20</f>
        <v>12.5</v>
      </c>
    </row>
    <row r="27" spans="1:11" ht="15.75">
      <c r="A27" s="243">
        <v>4</v>
      </c>
      <c r="B27" s="411" t="s">
        <v>159</v>
      </c>
      <c r="C27" s="412" t="s">
        <v>59</v>
      </c>
      <c r="D27" s="412">
        <v>36</v>
      </c>
      <c r="E27" s="296">
        <v>19</v>
      </c>
      <c r="F27" s="249"/>
      <c r="G27" s="285">
        <f>VLOOKUP(B27,CC_GOC!$B$2:$E$18,4,0)</f>
        <v>95000</v>
      </c>
      <c r="H27" s="318">
        <f t="shared" si="3"/>
        <v>1928.4188034188032</v>
      </c>
      <c r="I27" s="318">
        <f>$G27/$D27/26*F27</f>
        <v>0</v>
      </c>
      <c r="J27" s="480">
        <f>6/8*$K$20*$J$20</f>
        <v>18.75</v>
      </c>
    </row>
    <row r="28" spans="1:11" ht="15" customHeight="1">
      <c r="A28" s="243">
        <v>5</v>
      </c>
      <c r="B28" s="414" t="s">
        <v>72</v>
      </c>
      <c r="C28" s="412" t="s">
        <v>148</v>
      </c>
      <c r="D28" s="412">
        <v>36</v>
      </c>
      <c r="E28" s="296">
        <v>19</v>
      </c>
      <c r="F28" s="319"/>
      <c r="G28" s="285">
        <f>VLOOKUP(B28,CC_GOC!$B$2:$E$18,4,0)</f>
        <v>85500</v>
      </c>
      <c r="H28" s="318">
        <f t="shared" si="3"/>
        <v>1735.5769230769229</v>
      </c>
      <c r="I28" s="318"/>
      <c r="J28" s="480">
        <f>6/8*$K$20*$J$20</f>
        <v>18.75</v>
      </c>
    </row>
    <row r="29" spans="1:11" ht="15.75" customHeight="1">
      <c r="A29" s="243">
        <v>6</v>
      </c>
      <c r="B29" s="414" t="s">
        <v>23</v>
      </c>
      <c r="C29" s="413" t="s">
        <v>148</v>
      </c>
      <c r="D29" s="413">
        <v>60</v>
      </c>
      <c r="E29" s="296"/>
      <c r="F29" s="249">
        <v>2</v>
      </c>
      <c r="G29" s="285">
        <f>VLOOKUP(B29,CC_GOC!$B$2:$E$18,4,0)</f>
        <v>905916.66666666674</v>
      </c>
      <c r="H29" s="318">
        <f t="shared" si="3"/>
        <v>0</v>
      </c>
      <c r="I29" s="318"/>
      <c r="J29" s="480"/>
      <c r="K29" s="143">
        <f>4/8*$J$21/6*$K$21</f>
        <v>2</v>
      </c>
    </row>
    <row r="30" spans="1:11" ht="15.75">
      <c r="A30" s="243">
        <v>7</v>
      </c>
      <c r="B30" s="411" t="s">
        <v>74</v>
      </c>
      <c r="C30" s="412" t="s">
        <v>158</v>
      </c>
      <c r="D30" s="412">
        <v>36</v>
      </c>
      <c r="E30" s="296">
        <v>19</v>
      </c>
      <c r="F30" s="249"/>
      <c r="G30" s="285">
        <f>VLOOKUP(B30,CC_GOC!$B$2:$E$18,4,0)</f>
        <v>518000</v>
      </c>
      <c r="H30" s="318">
        <f t="shared" si="3"/>
        <v>10514.957264957266</v>
      </c>
      <c r="I30" s="318"/>
      <c r="J30" s="480">
        <f>6/8*$K$20*$J$20</f>
        <v>18.75</v>
      </c>
    </row>
    <row r="31" spans="1:11" ht="15.75">
      <c r="A31" s="243">
        <v>8</v>
      </c>
      <c r="B31" s="411" t="s">
        <v>71</v>
      </c>
      <c r="C31" s="412" t="s">
        <v>158</v>
      </c>
      <c r="D31" s="412">
        <v>36</v>
      </c>
      <c r="E31" s="249">
        <v>6</v>
      </c>
      <c r="F31" s="296"/>
      <c r="G31" s="285">
        <f>VLOOKUP(B31,CC_GOC!$B$2:$E$18,4,0)</f>
        <v>238269.23076923078</v>
      </c>
      <c r="H31" s="318">
        <f t="shared" si="3"/>
        <v>1527.3668639053255</v>
      </c>
      <c r="I31" s="318">
        <f>$G31/$D31/26*F31</f>
        <v>0</v>
      </c>
      <c r="J31" s="480">
        <f>2/8*$K$20*$J$20</f>
        <v>6.25</v>
      </c>
    </row>
    <row r="32" spans="1:11" ht="15.75">
      <c r="A32" s="243">
        <v>11</v>
      </c>
      <c r="B32" s="414" t="s">
        <v>75</v>
      </c>
      <c r="C32" s="412" t="s">
        <v>148</v>
      </c>
      <c r="D32" s="412">
        <v>60</v>
      </c>
      <c r="E32" s="249"/>
      <c r="F32" s="296">
        <v>1</v>
      </c>
      <c r="G32" s="285">
        <f>VLOOKUP(B32,CC_GOC!$B$2:$E$18,4,0)</f>
        <v>1248576.923076923</v>
      </c>
      <c r="H32" s="318">
        <f t="shared" si="3"/>
        <v>0</v>
      </c>
      <c r="I32" s="318">
        <f t="shared" ref="I32:I35" si="4">$G32/$D32/26*F32</f>
        <v>800.36982248520701</v>
      </c>
      <c r="J32" s="480">
        <v>0</v>
      </c>
      <c r="K32" s="143">
        <f>2/8*$K$21*J21/6</f>
        <v>1</v>
      </c>
    </row>
    <row r="33" spans="1:11" ht="15.75" customHeight="1">
      <c r="A33" s="243">
        <v>12</v>
      </c>
      <c r="B33" s="414" t="s">
        <v>149</v>
      </c>
      <c r="C33" s="412" t="s">
        <v>148</v>
      </c>
      <c r="D33" s="412">
        <v>96</v>
      </c>
      <c r="E33" s="249"/>
      <c r="F33" s="296">
        <v>6</v>
      </c>
      <c r="G33" s="285">
        <f>VLOOKUP(B33,CC_GOC!$B$2:$E$18,4,0)</f>
        <v>3861111.111111111</v>
      </c>
      <c r="H33" s="318">
        <f t="shared" si="3"/>
        <v>0</v>
      </c>
      <c r="I33" s="318">
        <f t="shared" si="4"/>
        <v>9281.5170940170938</v>
      </c>
      <c r="J33" s="480">
        <v>0</v>
      </c>
      <c r="K33" s="143">
        <f>8/8*$K$21*6/6</f>
        <v>6</v>
      </c>
    </row>
    <row r="34" spans="1:11" ht="15.75">
      <c r="A34" s="243">
        <v>13</v>
      </c>
      <c r="B34" s="411" t="s">
        <v>51</v>
      </c>
      <c r="C34" s="412" t="s">
        <v>59</v>
      </c>
      <c r="D34" s="412">
        <v>24</v>
      </c>
      <c r="E34" s="249">
        <v>6</v>
      </c>
      <c r="F34" s="296"/>
      <c r="G34" s="285">
        <f>VLOOKUP(B34,CC_GOC!$B$2:$E$18,4,0)</f>
        <v>113409.09090909091</v>
      </c>
      <c r="H34" s="318">
        <f t="shared" si="3"/>
        <v>1090.4720279720279</v>
      </c>
      <c r="I34" s="318">
        <f t="shared" si="4"/>
        <v>0</v>
      </c>
      <c r="J34" s="480">
        <f>2/8*$K$20*$J$20</f>
        <v>6.25</v>
      </c>
    </row>
    <row r="35" spans="1:11" s="162" customFormat="1" ht="15.75">
      <c r="A35" s="243">
        <v>14</v>
      </c>
      <c r="B35" s="414" t="s">
        <v>150</v>
      </c>
      <c r="C35" s="410" t="s">
        <v>148</v>
      </c>
      <c r="D35" s="410">
        <v>24</v>
      </c>
      <c r="E35" s="249">
        <v>1.5</v>
      </c>
      <c r="F35" s="286">
        <v>3</v>
      </c>
      <c r="G35" s="285">
        <f>VLOOKUP(B35,CC_GOC!$B$2:$E$18,4,0)</f>
        <v>209857.14285714284</v>
      </c>
      <c r="H35" s="318">
        <f t="shared" si="3"/>
        <v>504.46428571428567</v>
      </c>
      <c r="I35" s="318">
        <f t="shared" si="4"/>
        <v>1008.9285714285713</v>
      </c>
      <c r="J35" s="485">
        <f>0.5/8*$K$20*$J$20</f>
        <v>1.5625</v>
      </c>
      <c r="K35" s="143">
        <f>1/8*$J$21*$K$21</f>
        <v>3</v>
      </c>
    </row>
    <row r="36" spans="1:11" ht="15.75">
      <c r="A36" s="452" t="s">
        <v>9</v>
      </c>
      <c r="B36" s="453" t="s">
        <v>207</v>
      </c>
      <c r="C36" s="320"/>
      <c r="D36" s="320"/>
      <c r="E36" s="321" t="s">
        <v>191</v>
      </c>
      <c r="F36" s="321">
        <f>(F29*0.06+F32*0.06)*8*1.05</f>
        <v>1.512</v>
      </c>
      <c r="G36" s="320"/>
      <c r="H36" s="322">
        <f>SUM(H24:H35)</f>
        <v>22936.441354229813</v>
      </c>
      <c r="I36" s="322">
        <f>SUM(I24:I35)</f>
        <v>11090.815487930871</v>
      </c>
      <c r="J36" s="322"/>
    </row>
    <row r="37" spans="1:11">
      <c r="A37" s="239"/>
      <c r="B37" s="240"/>
      <c r="C37" s="152"/>
      <c r="D37" s="152"/>
      <c r="E37" s="241"/>
      <c r="F37" s="241"/>
      <c r="G37" s="152"/>
      <c r="H37" s="152"/>
      <c r="I37" s="152"/>
      <c r="J37" s="152"/>
    </row>
    <row r="38" spans="1:11">
      <c r="H38" s="580" t="s">
        <v>155</v>
      </c>
      <c r="I38" s="581"/>
      <c r="J38" s="483">
        <f>'ĐB-ĐM'!G41</f>
        <v>3</v>
      </c>
      <c r="K38" s="143">
        <f>'ĐB-ĐM'!D48</f>
        <v>2</v>
      </c>
    </row>
    <row r="39" spans="1:11" ht="15" customHeight="1">
      <c r="A39" s="298" t="s">
        <v>160</v>
      </c>
      <c r="B39" s="573" t="s">
        <v>101</v>
      </c>
      <c r="C39" s="573" t="s">
        <v>70</v>
      </c>
      <c r="D39" s="573" t="s">
        <v>102</v>
      </c>
      <c r="E39" s="574" t="s">
        <v>354</v>
      </c>
      <c r="F39" s="574"/>
      <c r="G39" s="575" t="s">
        <v>100</v>
      </c>
      <c r="H39" s="573" t="s">
        <v>360</v>
      </c>
      <c r="I39" s="573"/>
      <c r="J39" s="479">
        <f>J40</f>
        <v>2</v>
      </c>
      <c r="K39" s="143">
        <f>K40</f>
        <v>3</v>
      </c>
    </row>
    <row r="40" spans="1:11" ht="15" customHeight="1">
      <c r="A40" s="298"/>
      <c r="B40" s="573"/>
      <c r="C40" s="573"/>
      <c r="D40" s="573"/>
      <c r="E40" s="574" t="s">
        <v>144</v>
      </c>
      <c r="F40" s="574" t="s">
        <v>131</v>
      </c>
      <c r="G40" s="575"/>
      <c r="H40" s="574" t="s">
        <v>144</v>
      </c>
      <c r="I40" s="574" t="s">
        <v>131</v>
      </c>
      <c r="J40" s="479">
        <f>'ĐB-ĐM'!G42</f>
        <v>2</v>
      </c>
      <c r="K40" s="143">
        <f>'ĐB-ĐM'!D51-'ĐB-ĐM'!D48</f>
        <v>3</v>
      </c>
    </row>
    <row r="41" spans="1:11">
      <c r="A41" s="298"/>
      <c r="B41" s="573"/>
      <c r="C41" s="573"/>
      <c r="D41" s="573"/>
      <c r="E41" s="574"/>
      <c r="F41" s="574"/>
      <c r="G41" s="575"/>
      <c r="H41" s="574"/>
      <c r="I41" s="574"/>
      <c r="J41" s="479"/>
    </row>
    <row r="42" spans="1:11" s="159" customFormat="1" ht="15.75">
      <c r="A42" s="243">
        <v>1</v>
      </c>
      <c r="B42" s="409" t="s">
        <v>69</v>
      </c>
      <c r="C42" s="410" t="s">
        <v>148</v>
      </c>
      <c r="D42" s="410">
        <v>36</v>
      </c>
      <c r="E42" s="296">
        <v>3</v>
      </c>
      <c r="F42" s="249"/>
      <c r="G42" s="186">
        <f>VLOOKUP(B42,CC_GOC!$B$2:$E$18,4,0)</f>
        <v>265150</v>
      </c>
      <c r="H42" s="182">
        <f>$G42/$D42/26*E42</f>
        <v>849.83974358974342</v>
      </c>
      <c r="I42" s="182">
        <f>$G42/$D42/26*F42</f>
        <v>0</v>
      </c>
      <c r="J42" s="480">
        <f>4/8*$J$38*$K$38</f>
        <v>3</v>
      </c>
      <c r="K42" s="143"/>
    </row>
    <row r="43" spans="1:11" ht="15.75">
      <c r="A43" s="243">
        <v>2</v>
      </c>
      <c r="B43" s="411" t="s">
        <v>147</v>
      </c>
      <c r="C43" s="412" t="s">
        <v>148</v>
      </c>
      <c r="D43" s="412">
        <v>96</v>
      </c>
      <c r="E43" s="296"/>
      <c r="F43" s="249">
        <v>3.6</v>
      </c>
      <c r="G43" s="186">
        <f>VLOOKUP(B43,CC_GOC!$B$2:$E$18,4,0)</f>
        <v>2842105.2631578948</v>
      </c>
      <c r="H43" s="182">
        <f t="shared" ref="H43:H48" si="5">$G43/$D43/26*E43</f>
        <v>0</v>
      </c>
      <c r="I43" s="182">
        <f>$G43/$D43/26*F43</f>
        <v>4099.1902834008097</v>
      </c>
      <c r="J43" s="480"/>
      <c r="K43" s="143">
        <f>6/8*$J$39*$K$39*0.8</f>
        <v>3.6</v>
      </c>
    </row>
    <row r="44" spans="1:11" s="152" customFormat="1" ht="15.75">
      <c r="A44" s="243">
        <v>3</v>
      </c>
      <c r="B44" s="411" t="s">
        <v>53</v>
      </c>
      <c r="C44" s="413" t="s">
        <v>148</v>
      </c>
      <c r="D44" s="412">
        <v>96</v>
      </c>
      <c r="E44" s="296">
        <v>3</v>
      </c>
      <c r="F44" s="249"/>
      <c r="G44" s="186">
        <f>VLOOKUP(B44,CC_GOC!$B$2:$E$18,4,0)</f>
        <v>374888.88888888888</v>
      </c>
      <c r="H44" s="182">
        <f t="shared" si="5"/>
        <v>450.58760683760681</v>
      </c>
      <c r="I44" s="182">
        <f t="shared" ref="I44:I48" si="6">$G44/$D44/26*F44</f>
        <v>0</v>
      </c>
      <c r="J44" s="480">
        <f>4/8*$K$38*$J$38</f>
        <v>3</v>
      </c>
      <c r="K44" s="143"/>
    </row>
    <row r="45" spans="1:11" ht="15.75">
      <c r="A45" s="243">
        <v>4</v>
      </c>
      <c r="B45" s="411" t="s">
        <v>159</v>
      </c>
      <c r="C45" s="412" t="s">
        <v>59</v>
      </c>
      <c r="D45" s="412">
        <v>36</v>
      </c>
      <c r="E45" s="296">
        <v>5</v>
      </c>
      <c r="F45" s="249"/>
      <c r="G45" s="186">
        <f>VLOOKUP(B45,CC_GOC!$B$2:$E$18,4,0)</f>
        <v>95000</v>
      </c>
      <c r="H45" s="182">
        <f t="shared" si="5"/>
        <v>507.47863247863245</v>
      </c>
      <c r="I45" s="182">
        <f t="shared" si="6"/>
        <v>0</v>
      </c>
      <c r="J45" s="480">
        <f>6/8*$K$38*$J$38</f>
        <v>4.5</v>
      </c>
    </row>
    <row r="46" spans="1:11" ht="15.75" customHeight="1">
      <c r="A46" s="243">
        <v>5</v>
      </c>
      <c r="B46" s="414" t="s">
        <v>72</v>
      </c>
      <c r="C46" s="412" t="s">
        <v>148</v>
      </c>
      <c r="D46" s="412">
        <v>36</v>
      </c>
      <c r="E46" s="296">
        <v>5</v>
      </c>
      <c r="F46" s="319"/>
      <c r="G46" s="186">
        <f>VLOOKUP(B46,CC_GOC!$B$2:$E$18,4,0)</f>
        <v>85500</v>
      </c>
      <c r="H46" s="182">
        <f t="shared" si="5"/>
        <v>456.73076923076917</v>
      </c>
      <c r="I46" s="182">
        <f t="shared" si="6"/>
        <v>0</v>
      </c>
      <c r="J46" s="480">
        <f>6/8*$K$38*$J$38</f>
        <v>4.5</v>
      </c>
    </row>
    <row r="47" spans="1:11" ht="15.75" customHeight="1">
      <c r="A47" s="243">
        <v>6</v>
      </c>
      <c r="B47" s="414" t="s">
        <v>23</v>
      </c>
      <c r="C47" s="413" t="s">
        <v>148</v>
      </c>
      <c r="D47" s="413">
        <v>60</v>
      </c>
      <c r="E47" s="296"/>
      <c r="F47" s="249">
        <v>0.5</v>
      </c>
      <c r="G47" s="186">
        <f>VLOOKUP(B47,CC_GOC!$B$2:$E$18,4,0)</f>
        <v>905916.66666666674</v>
      </c>
      <c r="H47" s="182">
        <f t="shared" si="5"/>
        <v>0</v>
      </c>
      <c r="I47" s="182">
        <f t="shared" si="6"/>
        <v>290.357905982906</v>
      </c>
      <c r="J47" s="480"/>
      <c r="K47" s="143">
        <f>4/8*$J$39*$K$39/6</f>
        <v>0.5</v>
      </c>
    </row>
    <row r="48" spans="1:11" ht="15.75">
      <c r="A48" s="243">
        <v>7</v>
      </c>
      <c r="B48" s="411" t="s">
        <v>74</v>
      </c>
      <c r="C48" s="412" t="s">
        <v>158</v>
      </c>
      <c r="D48" s="412">
        <v>36</v>
      </c>
      <c r="E48" s="296">
        <v>5</v>
      </c>
      <c r="F48" s="249"/>
      <c r="G48" s="186">
        <f>VLOOKUP(B48,CC_GOC!$B$2:$E$18,4,0)</f>
        <v>518000</v>
      </c>
      <c r="H48" s="182">
        <f t="shared" si="5"/>
        <v>2767.0940170940175</v>
      </c>
      <c r="I48" s="182">
        <f t="shared" si="6"/>
        <v>0</v>
      </c>
      <c r="J48" s="480">
        <f>6/8*$K$38*$J$38</f>
        <v>4.5</v>
      </c>
    </row>
    <row r="49" spans="1:11" ht="15.75">
      <c r="A49" s="243">
        <v>8</v>
      </c>
      <c r="B49" s="411" t="s">
        <v>71</v>
      </c>
      <c r="C49" s="412" t="s">
        <v>158</v>
      </c>
      <c r="D49" s="412">
        <v>36</v>
      </c>
      <c r="E49" s="249">
        <v>2</v>
      </c>
      <c r="F49" s="296"/>
      <c r="G49" s="186">
        <f>VLOOKUP(B49,CC_GOC!$B$2:$E$18,4,0)</f>
        <v>238269.23076923078</v>
      </c>
      <c r="H49" s="182">
        <f>$G49/$D49/26*E49</f>
        <v>509.12228796844187</v>
      </c>
      <c r="I49" s="182">
        <f>$G49/$D49/26*F49</f>
        <v>0</v>
      </c>
      <c r="J49" s="480">
        <f>2/8*$K$38*$J$38</f>
        <v>1.5</v>
      </c>
    </row>
    <row r="50" spans="1:11" ht="15.75">
      <c r="A50" s="243">
        <v>11</v>
      </c>
      <c r="B50" s="414" t="s">
        <v>75</v>
      </c>
      <c r="C50" s="412" t="s">
        <v>148</v>
      </c>
      <c r="D50" s="412">
        <v>60</v>
      </c>
      <c r="E50" s="249"/>
      <c r="F50" s="296">
        <v>0.25</v>
      </c>
      <c r="G50" s="186">
        <f>VLOOKUP(B50,CC_GOC!$B$2:$E$18,4,0)</f>
        <v>1248576.923076923</v>
      </c>
      <c r="H50" s="262"/>
      <c r="I50" s="262">
        <f>$G50/$D50/26*F50</f>
        <v>200.09245562130175</v>
      </c>
      <c r="J50" s="480">
        <v>0</v>
      </c>
      <c r="K50" s="143">
        <f>2/8*$J$39*$K$39/6</f>
        <v>0.25</v>
      </c>
    </row>
    <row r="51" spans="1:11" ht="15.75">
      <c r="A51" s="243">
        <v>12</v>
      </c>
      <c r="B51" s="414" t="s">
        <v>149</v>
      </c>
      <c r="C51" s="412" t="s">
        <v>148</v>
      </c>
      <c r="D51" s="412">
        <v>96</v>
      </c>
      <c r="E51" s="249"/>
      <c r="F51" s="296">
        <v>1</v>
      </c>
      <c r="G51" s="186">
        <f>VLOOKUP(B51,CC_GOC!$B$2:$E$18,4,0)</f>
        <v>3861111.111111111</v>
      </c>
      <c r="H51" s="262"/>
      <c r="I51" s="262">
        <f>$G51/$D51/26*F51</f>
        <v>1546.9195156695157</v>
      </c>
      <c r="J51" s="480">
        <v>0</v>
      </c>
      <c r="K51" s="143">
        <f>8/8*$J$39*$K$39/6</f>
        <v>1</v>
      </c>
    </row>
    <row r="52" spans="1:11" ht="15.75">
      <c r="A52" s="243">
        <v>13</v>
      </c>
      <c r="B52" s="411" t="s">
        <v>51</v>
      </c>
      <c r="C52" s="412" t="s">
        <v>59</v>
      </c>
      <c r="D52" s="412">
        <v>24</v>
      </c>
      <c r="E52" s="249">
        <v>2</v>
      </c>
      <c r="F52" s="296"/>
      <c r="G52" s="186">
        <f>VLOOKUP(B52,CC_GOC!$B$2:$E$18,4,0)</f>
        <v>113409.09090909091</v>
      </c>
      <c r="H52" s="262"/>
      <c r="I52" s="262">
        <f>$G52/$D52/26*F52</f>
        <v>0</v>
      </c>
      <c r="J52" s="480">
        <f>2/8*$K$38*$J$38</f>
        <v>1.5</v>
      </c>
    </row>
    <row r="53" spans="1:11" ht="15.75">
      <c r="A53" s="243">
        <v>14</v>
      </c>
      <c r="B53" s="414" t="s">
        <v>150</v>
      </c>
      <c r="C53" s="410" t="s">
        <v>148</v>
      </c>
      <c r="D53" s="410">
        <v>24</v>
      </c>
      <c r="E53" s="249">
        <v>0.38</v>
      </c>
      <c r="F53" s="286">
        <v>0.75</v>
      </c>
      <c r="G53" s="186">
        <f>VLOOKUP(B53,CC_GOC!$B$2:$E$18,4,0)</f>
        <v>209857.14285714284</v>
      </c>
      <c r="H53" s="262"/>
      <c r="I53" s="262">
        <f t="shared" ref="I53" si="7">$G53/$D53/26*F53</f>
        <v>252.23214285714283</v>
      </c>
      <c r="J53" s="485">
        <f>0.5/8*$K$38*$J$38</f>
        <v>0.375</v>
      </c>
      <c r="K53" s="143">
        <f>1/8*$J$39*$K$39</f>
        <v>0.75</v>
      </c>
    </row>
    <row r="54" spans="1:11">
      <c r="A54" s="239"/>
      <c r="B54" s="317"/>
      <c r="C54" s="240"/>
      <c r="D54" s="240"/>
      <c r="E54" s="321" t="s">
        <v>191</v>
      </c>
      <c r="F54" s="321">
        <f>(F47*0.06+F50*0.06)*8*1.05</f>
        <v>0.378</v>
      </c>
      <c r="H54" s="274">
        <f>SUM(H42:H53)</f>
        <v>5540.8530571992114</v>
      </c>
      <c r="I54" s="274">
        <f>SUM(I42:I53)</f>
        <v>6388.7923035316771</v>
      </c>
      <c r="J54" s="484"/>
    </row>
  </sheetData>
  <mergeCells count="37">
    <mergeCell ref="K2:K3"/>
    <mergeCell ref="B2:H2"/>
    <mergeCell ref="G4:G6"/>
    <mergeCell ref="C4:C6"/>
    <mergeCell ref="B4:B6"/>
    <mergeCell ref="B3:F3"/>
    <mergeCell ref="H4:I4"/>
    <mergeCell ref="B39:B41"/>
    <mergeCell ref="E40:E41"/>
    <mergeCell ref="F40:F41"/>
    <mergeCell ref="I40:I41"/>
    <mergeCell ref="E5:E6"/>
    <mergeCell ref="F5:F6"/>
    <mergeCell ref="H5:H6"/>
    <mergeCell ref="I5:I6"/>
    <mergeCell ref="D4:D6"/>
    <mergeCell ref="E4:F4"/>
    <mergeCell ref="H40:H41"/>
    <mergeCell ref="H38:I38"/>
    <mergeCell ref="A20:E20"/>
    <mergeCell ref="A4:A6"/>
    <mergeCell ref="C39:C41"/>
    <mergeCell ref="H39:I39"/>
    <mergeCell ref="A21:A23"/>
    <mergeCell ref="B21:B23"/>
    <mergeCell ref="C21:C23"/>
    <mergeCell ref="D21:D23"/>
    <mergeCell ref="E21:F21"/>
    <mergeCell ref="D39:D41"/>
    <mergeCell ref="E39:F39"/>
    <mergeCell ref="G39:G41"/>
    <mergeCell ref="G21:G23"/>
    <mergeCell ref="H21:I21"/>
    <mergeCell ref="E22:E23"/>
    <mergeCell ref="F22:F23"/>
    <mergeCell ref="H22:H23"/>
    <mergeCell ref="I22:I23"/>
  </mergeCells>
  <phoneticPr fontId="2" type="noConversion"/>
  <pageMargins left="0.75" right="0.75" top="1" bottom="1" header="0.5" footer="0.5"/>
  <pageSetup paperSize="9"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64"/>
  <sheetViews>
    <sheetView zoomScale="98" zoomScaleNormal="98" workbookViewId="0">
      <selection activeCell="C13" sqref="C13"/>
    </sheetView>
  </sheetViews>
  <sheetFormatPr defaultColWidth="9.140625" defaultRowHeight="15"/>
  <cols>
    <col min="1" max="1" width="6" style="143" customWidth="1"/>
    <col min="2" max="2" width="32" style="143" customWidth="1"/>
    <col min="3" max="3" width="9.140625" style="143"/>
    <col min="4" max="4" width="11.7109375" style="143" customWidth="1"/>
    <col min="5" max="5" width="14.42578125" style="183" customWidth="1"/>
    <col min="6" max="6" width="17.140625" style="148" customWidth="1"/>
    <col min="7" max="7" width="16.85546875" style="148" customWidth="1"/>
    <col min="8" max="8" width="16" style="143" customWidth="1"/>
    <col min="9" max="9" width="16.5703125" style="143" customWidth="1"/>
    <col min="10" max="10" width="15" style="143" customWidth="1"/>
    <col min="11" max="11" width="11.28515625" style="143" customWidth="1"/>
    <col min="12" max="13" width="9.140625" style="143"/>
    <col min="14" max="14" width="27.28515625" style="143" customWidth="1"/>
    <col min="15" max="15" width="16.42578125" style="143" customWidth="1"/>
    <col min="16" max="16" width="14.7109375" style="143" customWidth="1"/>
    <col min="17" max="16384" width="9.140625" style="143"/>
  </cols>
  <sheetData>
    <row r="1" spans="1:17" ht="9" customHeight="1">
      <c r="A1" s="236"/>
      <c r="B1" s="237"/>
      <c r="C1" s="147"/>
      <c r="F1" s="183"/>
      <c r="G1" s="143"/>
    </row>
    <row r="2" spans="1:17" s="190" customFormat="1" ht="30.6" customHeight="1">
      <c r="A2" s="188"/>
      <c r="B2" s="591" t="s">
        <v>205</v>
      </c>
      <c r="C2" s="591"/>
      <c r="D2" s="591"/>
      <c r="E2" s="591"/>
      <c r="F2" s="591"/>
      <c r="G2" s="591"/>
      <c r="H2" s="591"/>
      <c r="I2" s="378"/>
      <c r="J2" s="590"/>
      <c r="K2" s="590"/>
      <c r="L2" s="590"/>
      <c r="M2" s="590"/>
      <c r="N2" s="590"/>
      <c r="O2" s="590"/>
      <c r="P2" s="590"/>
      <c r="Q2" s="590"/>
    </row>
    <row r="3" spans="1:17" s="190" customFormat="1" ht="15.75" customHeight="1">
      <c r="A3" s="369"/>
      <c r="B3" s="582" t="s">
        <v>204</v>
      </c>
      <c r="C3" s="582"/>
      <c r="D3" s="582"/>
      <c r="E3" s="582"/>
      <c r="F3" s="582"/>
      <c r="G3" s="341"/>
      <c r="H3" s="370"/>
      <c r="I3" s="371"/>
      <c r="K3" s="143" t="s">
        <v>94</v>
      </c>
      <c r="L3" s="190" t="s">
        <v>91</v>
      </c>
    </row>
    <row r="4" spans="1:17">
      <c r="A4" s="342"/>
      <c r="B4" s="191"/>
      <c r="C4" s="192"/>
      <c r="D4" s="193"/>
      <c r="E4" s="193"/>
      <c r="F4" s="190"/>
      <c r="G4" s="190"/>
      <c r="H4" s="190"/>
      <c r="J4" s="143" t="s">
        <v>281</v>
      </c>
      <c r="K4" s="143">
        <f>'ĐB-ĐM'!G8</f>
        <v>4</v>
      </c>
      <c r="L4" s="143">
        <f>'ĐB-ĐM'!D16</f>
        <v>10</v>
      </c>
    </row>
    <row r="5" spans="1:17">
      <c r="A5" s="300"/>
      <c r="B5" s="263"/>
      <c r="C5" s="192"/>
      <c r="D5" s="193"/>
      <c r="E5" s="193"/>
      <c r="F5" s="190"/>
      <c r="G5" s="190"/>
      <c r="H5" s="190"/>
      <c r="J5" s="143" t="s">
        <v>282</v>
      </c>
      <c r="K5" s="143">
        <v>4</v>
      </c>
      <c r="L5" s="143">
        <f>'ĐB-ĐM'!D21-'ĐB-ĐM'!D16</f>
        <v>20.5</v>
      </c>
    </row>
    <row r="6" spans="1:17" ht="15" customHeight="1">
      <c r="A6" s="573" t="s">
        <v>160</v>
      </c>
      <c r="B6" s="573" t="s">
        <v>79</v>
      </c>
      <c r="C6" s="573" t="s">
        <v>70</v>
      </c>
      <c r="D6" s="573" t="s">
        <v>102</v>
      </c>
      <c r="E6" s="579" t="s">
        <v>279</v>
      </c>
      <c r="F6" s="579"/>
      <c r="G6" s="583" t="s">
        <v>100</v>
      </c>
      <c r="H6" s="579" t="s">
        <v>359</v>
      </c>
      <c r="I6" s="579"/>
    </row>
    <row r="7" spans="1:17" ht="31.5" customHeight="1">
      <c r="A7" s="573"/>
      <c r="B7" s="573"/>
      <c r="C7" s="573"/>
      <c r="D7" s="573"/>
      <c r="E7" s="579" t="s">
        <v>144</v>
      </c>
      <c r="F7" s="586" t="s">
        <v>131</v>
      </c>
      <c r="G7" s="583"/>
      <c r="H7" s="579" t="s">
        <v>144</v>
      </c>
      <c r="I7" s="586" t="s">
        <v>131</v>
      </c>
      <c r="M7" s="8"/>
      <c r="N7" s="401"/>
      <c r="O7" s="269"/>
      <c r="P7" s="9"/>
    </row>
    <row r="8" spans="1:17" ht="15.75" customHeight="1">
      <c r="A8" s="576"/>
      <c r="B8" s="576"/>
      <c r="C8" s="576"/>
      <c r="D8" s="576"/>
      <c r="E8" s="585"/>
      <c r="F8" s="587"/>
      <c r="G8" s="584"/>
      <c r="H8" s="585"/>
      <c r="I8" s="587"/>
      <c r="M8" s="8"/>
      <c r="N8" s="399"/>
      <c r="O8" s="9"/>
      <c r="P8" s="9"/>
    </row>
    <row r="9" spans="1:17" ht="31.5">
      <c r="A9" s="8">
        <v>1</v>
      </c>
      <c r="B9" s="401" t="s">
        <v>80</v>
      </c>
      <c r="C9" s="269" t="s">
        <v>158</v>
      </c>
      <c r="D9" s="368">
        <f>VLOOKUP(B9,TB_GOC!$B$2:$E$16,3,0)</f>
        <v>96</v>
      </c>
      <c r="E9" s="244"/>
      <c r="F9" s="181">
        <v>6.8</v>
      </c>
      <c r="G9" s="285">
        <f>VLOOKUP(B9,TB_GOC!$B$2:$E$16,4,0)</f>
        <v>15094903.846153846</v>
      </c>
      <c r="H9" s="182">
        <f>G9/(D9/12)/250*E9</f>
        <v>0</v>
      </c>
      <c r="I9" s="182">
        <f>G9/($D9/12)/500*$F9</f>
        <v>25661.336538461535</v>
      </c>
      <c r="J9" s="486"/>
      <c r="K9" s="486">
        <f>4/8*$L$5*$K$5/6</f>
        <v>6.833333333333333</v>
      </c>
      <c r="L9" s="183">
        <f>4/6</f>
        <v>0.66666666666666663</v>
      </c>
      <c r="M9" s="8"/>
      <c r="N9" s="399"/>
      <c r="O9" s="269"/>
      <c r="P9" s="9"/>
    </row>
    <row r="10" spans="1:17" ht="33.6" customHeight="1">
      <c r="A10" s="8">
        <v>2</v>
      </c>
      <c r="B10" s="399" t="s">
        <v>383</v>
      </c>
      <c r="C10" s="269" t="s">
        <v>148</v>
      </c>
      <c r="D10" s="368">
        <f>VLOOKUP(B10,TB_GOC!$B$2:$E$16,3,0)</f>
        <v>60</v>
      </c>
      <c r="E10" s="270"/>
      <c r="F10" s="181">
        <v>1.7</v>
      </c>
      <c r="G10" s="285">
        <f>VLOOKUP(B10,TB_GOC!$B$2:$E$16,4,0)</f>
        <v>5912500</v>
      </c>
      <c r="H10" s="182">
        <f t="shared" ref="H10:H22" si="0">G10/(D10/12)/250*E10</f>
        <v>0</v>
      </c>
      <c r="I10" s="182">
        <f t="shared" ref="I10:I22" si="1">G10/($D10/12)/500*$F10</f>
        <v>4020.5</v>
      </c>
      <c r="J10" s="486"/>
      <c r="K10" s="486">
        <f>1/8*$L$5*$K$5/6</f>
        <v>1.7083333333333333</v>
      </c>
      <c r="L10" s="183">
        <f>1/6</f>
        <v>0.16666666666666666</v>
      </c>
      <c r="M10" s="8"/>
      <c r="N10" s="399"/>
      <c r="O10" s="269"/>
      <c r="P10" s="9"/>
    </row>
    <row r="11" spans="1:17" ht="15.75" customHeight="1">
      <c r="A11" s="8">
        <v>3</v>
      </c>
      <c r="B11" s="399" t="s">
        <v>384</v>
      </c>
      <c r="C11" s="269" t="s">
        <v>148</v>
      </c>
      <c r="D11" s="368">
        <f>VLOOKUP(B11,TB_GOC!$B$2:$E$16,3,0)</f>
        <v>60</v>
      </c>
      <c r="E11" s="270"/>
      <c r="F11" s="181">
        <v>1.7</v>
      </c>
      <c r="G11" s="285">
        <f>VLOOKUP(B11,TB_GOC!$B$2:$E$16,4,0)</f>
        <v>5947111.111111111</v>
      </c>
      <c r="H11" s="182">
        <f t="shared" si="0"/>
        <v>0</v>
      </c>
      <c r="I11" s="182">
        <f t="shared" si="1"/>
        <v>4044.0355555555552</v>
      </c>
      <c r="J11" s="486"/>
      <c r="K11" s="486">
        <f>1/8*$L$5*$K$5/6</f>
        <v>1.7083333333333333</v>
      </c>
      <c r="L11" s="183">
        <f>1/6</f>
        <v>0.16666666666666666</v>
      </c>
      <c r="M11" s="8"/>
      <c r="N11" s="399"/>
      <c r="O11" s="269"/>
      <c r="P11" s="9"/>
    </row>
    <row r="12" spans="1:17" ht="15.75" customHeight="1">
      <c r="A12" s="8">
        <v>4</v>
      </c>
      <c r="B12" s="399" t="s">
        <v>126</v>
      </c>
      <c r="C12" s="269" t="s">
        <v>148</v>
      </c>
      <c r="D12" s="368">
        <f>VLOOKUP(B12,TB_GOC!$B$2:$E$16,3,0)</f>
        <v>84</v>
      </c>
      <c r="E12" s="270"/>
      <c r="F12" s="181">
        <v>0.9</v>
      </c>
      <c r="G12" s="285">
        <f>VLOOKUP(B12,TB_GOC!$B$2:$E$16,4,0)</f>
        <v>4755625</v>
      </c>
      <c r="H12" s="182">
        <f t="shared" si="0"/>
        <v>0</v>
      </c>
      <c r="I12" s="182">
        <f t="shared" si="1"/>
        <v>1222.875</v>
      </c>
      <c r="J12" s="486"/>
      <c r="K12" s="486">
        <f>0.5/8*$L$5*$K$5/6</f>
        <v>0.85416666666666663</v>
      </c>
      <c r="L12" s="183">
        <f>0.5/6</f>
        <v>8.3333333333333329E-2</v>
      </c>
      <c r="M12" s="8"/>
      <c r="N12" s="398"/>
      <c r="O12" s="9"/>
      <c r="P12" s="9"/>
    </row>
    <row r="13" spans="1:17" ht="15.75" customHeight="1">
      <c r="A13" s="8">
        <v>5</v>
      </c>
      <c r="B13" s="399" t="s">
        <v>103</v>
      </c>
      <c r="C13" s="269" t="s">
        <v>148</v>
      </c>
      <c r="D13" s="368">
        <f>VLOOKUP(B13,TB_GOC!$B$2:$E$16,3,0)</f>
        <v>84</v>
      </c>
      <c r="E13" s="270"/>
      <c r="F13" s="181">
        <v>0.9</v>
      </c>
      <c r="G13" s="285">
        <f>VLOOKUP(B13,TB_GOC!$B$2:$E$16,4,0)</f>
        <v>25160000</v>
      </c>
      <c r="H13" s="182">
        <f t="shared" si="0"/>
        <v>0</v>
      </c>
      <c r="I13" s="182">
        <f t="shared" si="1"/>
        <v>6469.7142857142853</v>
      </c>
      <c r="J13" s="486"/>
      <c r="K13" s="486">
        <f>0.5/8*$L$5*$K$5/6</f>
        <v>0.85416666666666663</v>
      </c>
      <c r="L13" s="183">
        <f>0.5/6</f>
        <v>8.3333333333333329E-2</v>
      </c>
      <c r="M13" s="8"/>
      <c r="N13" s="398"/>
      <c r="O13" s="9"/>
      <c r="P13" s="9"/>
    </row>
    <row r="14" spans="1:17" ht="15.75" customHeight="1">
      <c r="A14" s="8">
        <v>6</v>
      </c>
      <c r="B14" s="398" t="s">
        <v>223</v>
      </c>
      <c r="C14" s="546" t="s">
        <v>148</v>
      </c>
      <c r="D14" s="368">
        <f>VLOOKUP(B14,TB_GOC!$B$2:$E$16,3,0)</f>
        <v>84</v>
      </c>
      <c r="E14" s="270"/>
      <c r="F14" s="181">
        <v>1.4</v>
      </c>
      <c r="G14" s="285">
        <f>VLOOKUP(B14,TB_GOC!$B$2:$E$16,4,0)</f>
        <v>20718544.117647059</v>
      </c>
      <c r="H14" s="182">
        <f t="shared" si="0"/>
        <v>0</v>
      </c>
      <c r="I14" s="182">
        <f t="shared" si="1"/>
        <v>8287.4176470588227</v>
      </c>
      <c r="J14" s="486"/>
      <c r="K14" s="486">
        <f>0.8/8*$L$5*$K$5/6</f>
        <v>1.3666666666666669</v>
      </c>
      <c r="L14" s="183">
        <f>0.8/6</f>
        <v>0.13333333333333333</v>
      </c>
      <c r="M14" s="8"/>
      <c r="N14" s="399"/>
      <c r="O14" s="9"/>
      <c r="P14" s="9"/>
    </row>
    <row r="15" spans="1:17" ht="15.75" customHeight="1">
      <c r="A15" s="8">
        <v>7</v>
      </c>
      <c r="B15" s="398" t="s">
        <v>83</v>
      </c>
      <c r="C15" s="546" t="s">
        <v>148</v>
      </c>
      <c r="D15" s="368">
        <f>VLOOKUP(B15,TB_GOC!$B$2:$E$16,3,0)</f>
        <v>84</v>
      </c>
      <c r="E15" s="270"/>
      <c r="F15" s="181">
        <v>0.9</v>
      </c>
      <c r="G15" s="285">
        <f>VLOOKUP(B15,TB_GOC!$B$2:$E$16,4,0)</f>
        <v>37305666.666666672</v>
      </c>
      <c r="H15" s="182">
        <f t="shared" si="0"/>
        <v>0</v>
      </c>
      <c r="I15" s="182">
        <f t="shared" si="1"/>
        <v>9592.8857142857159</v>
      </c>
      <c r="J15" s="486"/>
      <c r="K15" s="486">
        <f>0.5/8*$L$5*$K$5/6</f>
        <v>0.85416666666666663</v>
      </c>
      <c r="L15" s="183">
        <f>0.5/6</f>
        <v>8.3333333333333329E-2</v>
      </c>
      <c r="M15" s="8"/>
      <c r="N15" s="398"/>
      <c r="O15" s="269"/>
      <c r="P15" s="9"/>
    </row>
    <row r="16" spans="1:17" ht="15.75">
      <c r="A16" s="8">
        <v>8</v>
      </c>
      <c r="B16" s="399" t="s">
        <v>21</v>
      </c>
      <c r="C16" s="9" t="s">
        <v>148</v>
      </c>
      <c r="D16" s="368">
        <f>VLOOKUP(B16,TB_GOC!$B$2:$E$16,3,0)</f>
        <v>84</v>
      </c>
      <c r="E16" s="249"/>
      <c r="F16" s="296">
        <v>8.5</v>
      </c>
      <c r="G16" s="285">
        <f>VLOOKUP(B16,TB_GOC!$B$2:$E$16,4,0)</f>
        <v>15667316.176470589</v>
      </c>
      <c r="H16" s="182">
        <f t="shared" si="0"/>
        <v>0</v>
      </c>
      <c r="I16" s="182">
        <f t="shared" si="1"/>
        <v>38049.196428571428</v>
      </c>
      <c r="J16" s="486"/>
      <c r="K16" s="486">
        <f>5/8*$L$5*$K$5/6</f>
        <v>8.5416666666666661</v>
      </c>
      <c r="L16" s="183">
        <f>5/6</f>
        <v>0.83333333333333337</v>
      </c>
      <c r="M16" s="8"/>
      <c r="N16" s="398"/>
      <c r="O16" s="269"/>
      <c r="P16" s="9"/>
    </row>
    <row r="17" spans="1:16" ht="29.25" customHeight="1">
      <c r="A17" s="8">
        <v>9</v>
      </c>
      <c r="B17" s="398" t="s">
        <v>52</v>
      </c>
      <c r="C17" s="269" t="s">
        <v>148</v>
      </c>
      <c r="D17" s="368">
        <f>VLOOKUP(B17,TB_GOC!$B$2:$E$16,3,0)</f>
        <v>96</v>
      </c>
      <c r="E17" s="270">
        <v>2.5</v>
      </c>
      <c r="F17" s="181"/>
      <c r="G17" s="285">
        <f>VLOOKUP(B17,TB_GOC!$B$2:$E$16,4,0)</f>
        <v>24600000</v>
      </c>
      <c r="H17" s="182">
        <f t="shared" si="0"/>
        <v>30750</v>
      </c>
      <c r="I17" s="182">
        <f t="shared" si="1"/>
        <v>0</v>
      </c>
      <c r="J17" s="486">
        <f>2/8*L4</f>
        <v>2.5</v>
      </c>
      <c r="K17" s="486"/>
      <c r="M17" s="8"/>
      <c r="N17" s="399"/>
      <c r="O17" s="269"/>
      <c r="P17" s="9"/>
    </row>
    <row r="18" spans="1:16" ht="22.9" customHeight="1">
      <c r="A18" s="8">
        <v>10</v>
      </c>
      <c r="B18" s="398" t="s">
        <v>81</v>
      </c>
      <c r="C18" s="269" t="s">
        <v>148</v>
      </c>
      <c r="D18" s="368">
        <f>VLOOKUP(B18,TB_GOC!$B$2:$E$16,3,0)</f>
        <v>84</v>
      </c>
      <c r="E18" s="181"/>
      <c r="F18" s="197">
        <v>0.9</v>
      </c>
      <c r="G18" s="285">
        <f>VLOOKUP(B18,TB_GOC!$B$2:$E$16,4,0)</f>
        <v>37500000</v>
      </c>
      <c r="H18" s="182">
        <f t="shared" si="0"/>
        <v>0</v>
      </c>
      <c r="I18" s="182">
        <f t="shared" si="1"/>
        <v>9642.8571428571431</v>
      </c>
      <c r="J18" s="486"/>
      <c r="K18" s="486">
        <f>0.5/8*$L$5*$K$5/6</f>
        <v>0.85416666666666663</v>
      </c>
      <c r="L18" s="143">
        <f>0.5/6</f>
        <v>8.3333333333333329E-2</v>
      </c>
      <c r="M18" s="8"/>
      <c r="N18" s="398"/>
      <c r="O18" s="9"/>
      <c r="P18" s="9"/>
    </row>
    <row r="19" spans="1:16" ht="22.9" customHeight="1">
      <c r="A19" s="8">
        <v>11</v>
      </c>
      <c r="B19" s="398" t="s">
        <v>82</v>
      </c>
      <c r="C19" s="9" t="s">
        <v>148</v>
      </c>
      <c r="D19" s="368">
        <f>VLOOKUP(B19,TB_GOC!$B$2:$E$16,3,0)</f>
        <v>84</v>
      </c>
      <c r="E19" s="181"/>
      <c r="F19" s="197">
        <v>0.9</v>
      </c>
      <c r="G19" s="285">
        <f>VLOOKUP(B19,TB_GOC!$B$2:$E$16,4,0)</f>
        <v>54886388.888888888</v>
      </c>
      <c r="H19" s="182">
        <f t="shared" si="0"/>
        <v>0</v>
      </c>
      <c r="I19" s="182">
        <f t="shared" si="1"/>
        <v>14113.642857142859</v>
      </c>
      <c r="J19" s="486"/>
      <c r="K19" s="486">
        <f>0.5/8*$L$5*$K$5/6</f>
        <v>0.85416666666666663</v>
      </c>
      <c r="L19" s="143">
        <f>0.5/6</f>
        <v>8.3333333333333329E-2</v>
      </c>
      <c r="M19" s="8"/>
      <c r="N19" s="398"/>
      <c r="O19" s="9"/>
      <c r="P19" s="9"/>
    </row>
    <row r="20" spans="1:16" ht="22.9" customHeight="1">
      <c r="A20" s="8">
        <v>12</v>
      </c>
      <c r="B20" s="398" t="s">
        <v>84</v>
      </c>
      <c r="C20" s="269" t="s">
        <v>148</v>
      </c>
      <c r="D20" s="368">
        <f>VLOOKUP(B20,TB_GOC!$B$2:$E$16,3,0)</f>
        <v>84</v>
      </c>
      <c r="E20" s="181">
        <v>10</v>
      </c>
      <c r="F20" s="197"/>
      <c r="G20" s="285">
        <f>VLOOKUP(B20,TB_GOC!$B$2:$E$16,4,0)</f>
        <v>17564836.805555556</v>
      </c>
      <c r="H20" s="182">
        <f t="shared" si="0"/>
        <v>100370.49603174602</v>
      </c>
      <c r="I20" s="182">
        <f t="shared" si="1"/>
        <v>0</v>
      </c>
      <c r="J20" s="486">
        <f>2/8*$K$4*$L$4</f>
        <v>10</v>
      </c>
      <c r="K20" s="486"/>
      <c r="L20" s="523">
        <v>0.25</v>
      </c>
      <c r="M20" s="8"/>
      <c r="N20" s="398"/>
      <c r="O20" s="9"/>
      <c r="P20" s="9"/>
    </row>
    <row r="21" spans="1:16" ht="15.75" customHeight="1">
      <c r="A21" s="8">
        <v>13</v>
      </c>
      <c r="B21" s="398" t="s">
        <v>224</v>
      </c>
      <c r="C21" s="269" t="s">
        <v>148</v>
      </c>
      <c r="D21" s="368">
        <f>VLOOKUP(B21,TB_GOC!$B$2:$E$16,3,0)</f>
        <v>96</v>
      </c>
      <c r="E21" s="270">
        <v>5</v>
      </c>
      <c r="F21" s="181"/>
      <c r="G21" s="285">
        <f>VLOOKUP(B21,TB_GOC!$B$2:$E$16,4,0)</f>
        <v>15316666.666666666</v>
      </c>
      <c r="H21" s="182">
        <f t="shared" si="0"/>
        <v>38291.666666666664</v>
      </c>
      <c r="I21" s="182">
        <f t="shared" si="1"/>
        <v>0</v>
      </c>
      <c r="J21" s="486">
        <f>1/8*$K$4*$L$4</f>
        <v>5</v>
      </c>
      <c r="K21" s="486"/>
      <c r="M21" s="8"/>
      <c r="N21" s="398"/>
      <c r="O21" s="269"/>
      <c r="P21" s="9"/>
    </row>
    <row r="22" spans="1:16" ht="15.75" customHeight="1">
      <c r="A22" s="8">
        <v>14</v>
      </c>
      <c r="B22" s="398" t="s">
        <v>194</v>
      </c>
      <c r="C22" s="269" t="s">
        <v>148</v>
      </c>
      <c r="D22" s="368">
        <f>VLOOKUP(B22,TB_GOC!$B$2:$E$16,3,0)</f>
        <v>180</v>
      </c>
      <c r="E22" s="270">
        <v>10</v>
      </c>
      <c r="F22" s="181"/>
      <c r="G22" s="285">
        <f>VLOOKUP(B22,TB_GOC!$B$2:$E$16,4,0)</f>
        <v>955875000</v>
      </c>
      <c r="H22" s="182">
        <f t="shared" si="0"/>
        <v>2549000</v>
      </c>
      <c r="I22" s="182">
        <f t="shared" si="1"/>
        <v>0</v>
      </c>
      <c r="J22" s="486">
        <f>L4</f>
        <v>10</v>
      </c>
      <c r="K22" s="486"/>
      <c r="M22" s="8"/>
      <c r="N22" s="398"/>
      <c r="O22" s="269"/>
      <c r="P22" s="9"/>
    </row>
    <row r="23" spans="1:16" ht="15.75">
      <c r="D23" s="159" t="s">
        <v>191</v>
      </c>
      <c r="E23" s="372">
        <f>(E20*0.04)*8*1.05</f>
        <v>3.3600000000000003</v>
      </c>
      <c r="F23" s="372">
        <f>(F9*2.2+F10*0.06+F11*0.06+F12*0.5+F13*0.5+F14*0.02+F15*0.5+F16*0.6+F18*0.8+F19*1)*8*1.05</f>
        <v>195.40079999999995</v>
      </c>
      <c r="H23" s="274">
        <f>SUM(H9:H22)</f>
        <v>2718412.1626984128</v>
      </c>
      <c r="I23" s="274">
        <f>SUM(I9:I22)</f>
        <v>121104.46116964734</v>
      </c>
      <c r="M23" s="8"/>
      <c r="N23" s="398"/>
      <c r="O23" s="269"/>
      <c r="P23" s="9"/>
    </row>
    <row r="24" spans="1:16" s="190" customFormat="1">
      <c r="A24" s="582" t="s">
        <v>206</v>
      </c>
      <c r="B24" s="582"/>
      <c r="C24" s="582"/>
      <c r="D24" s="582"/>
      <c r="E24" s="582"/>
      <c r="H24" s="199"/>
      <c r="I24" s="373"/>
      <c r="K24" s="190">
        <f>DC!J20</f>
        <v>5</v>
      </c>
      <c r="L24" s="190">
        <f>DC!K20</f>
        <v>5</v>
      </c>
    </row>
    <row r="25" spans="1:16">
      <c r="A25" s="573" t="s">
        <v>160</v>
      </c>
      <c r="B25" s="573" t="s">
        <v>79</v>
      </c>
      <c r="C25" s="573" t="s">
        <v>70</v>
      </c>
      <c r="D25" s="573" t="s">
        <v>102</v>
      </c>
      <c r="E25" s="579" t="s">
        <v>279</v>
      </c>
      <c r="F25" s="579"/>
      <c r="G25" s="583" t="s">
        <v>100</v>
      </c>
      <c r="H25" s="579" t="s">
        <v>359</v>
      </c>
      <c r="I25" s="579"/>
      <c r="K25" s="190">
        <f>DC!J21</f>
        <v>4</v>
      </c>
      <c r="L25" s="190">
        <f>DC!K21</f>
        <v>6</v>
      </c>
    </row>
    <row r="26" spans="1:16" ht="31.5" customHeight="1">
      <c r="A26" s="573"/>
      <c r="B26" s="573"/>
      <c r="C26" s="573"/>
      <c r="D26" s="573"/>
      <c r="E26" s="579" t="s">
        <v>144</v>
      </c>
      <c r="F26" s="586" t="s">
        <v>131</v>
      </c>
      <c r="G26" s="583"/>
      <c r="H26" s="579" t="s">
        <v>144</v>
      </c>
      <c r="I26" s="586" t="s">
        <v>131</v>
      </c>
    </row>
    <row r="27" spans="1:16" ht="15.75" customHeight="1">
      <c r="A27" s="576"/>
      <c r="B27" s="576"/>
      <c r="C27" s="576"/>
      <c r="D27" s="576"/>
      <c r="E27" s="585"/>
      <c r="F27" s="587"/>
      <c r="G27" s="584"/>
      <c r="H27" s="585"/>
      <c r="I27" s="587"/>
    </row>
    <row r="28" spans="1:16" ht="31.5">
      <c r="A28" s="8">
        <v>1</v>
      </c>
      <c r="B28" s="401" t="s">
        <v>80</v>
      </c>
      <c r="C28" s="269" t="s">
        <v>158</v>
      </c>
      <c r="D28" s="368">
        <f>VLOOKUP(B28,TB_GOC!$B$2:$E$16,3,0)</f>
        <v>96</v>
      </c>
      <c r="E28" s="244"/>
      <c r="F28" s="181">
        <v>2</v>
      </c>
      <c r="G28" s="285">
        <f>VLOOKUP(B28,TB_GOC!$B$2:$E$16,4,0)</f>
        <v>15094903.846153846</v>
      </c>
      <c r="H28" s="182">
        <f>G28/(D28/12)/250*E28</f>
        <v>0</v>
      </c>
      <c r="I28" s="182">
        <f>G28/($D28/12)/500*$F28</f>
        <v>7547.4519230769229</v>
      </c>
      <c r="J28" s="486"/>
      <c r="K28" s="486">
        <f>4/8*$L$25*$K$25/6</f>
        <v>2</v>
      </c>
    </row>
    <row r="29" spans="1:16" ht="33.6" customHeight="1">
      <c r="A29" s="8">
        <v>2</v>
      </c>
      <c r="B29" s="399" t="s">
        <v>383</v>
      </c>
      <c r="C29" s="269" t="s">
        <v>148</v>
      </c>
      <c r="D29" s="368">
        <f>VLOOKUP(B29,TB_GOC!$B$2:$E$16,3,0)</f>
        <v>60</v>
      </c>
      <c r="E29" s="270"/>
      <c r="F29" s="181">
        <v>0.5</v>
      </c>
      <c r="G29" s="285">
        <f>VLOOKUP(B29,TB_GOC!$B$2:$E$16,4,0)</f>
        <v>5912500</v>
      </c>
      <c r="H29" s="182">
        <f t="shared" ref="H29:H41" si="2">G29/(D29/12)/250*E29</f>
        <v>0</v>
      </c>
      <c r="I29" s="182">
        <f>G29/($D29/12)/500*$F29</f>
        <v>1182.5</v>
      </c>
      <c r="J29" s="486"/>
      <c r="K29" s="486">
        <f>1/8*$L$25*$K$25/6</f>
        <v>0.5</v>
      </c>
    </row>
    <row r="30" spans="1:16" ht="15.75" customHeight="1">
      <c r="A30" s="8">
        <v>3</v>
      </c>
      <c r="B30" s="399" t="s">
        <v>384</v>
      </c>
      <c r="C30" s="269" t="s">
        <v>148</v>
      </c>
      <c r="D30" s="368">
        <f>VLOOKUP(B30,TB_GOC!$B$2:$E$16,3,0)</f>
        <v>60</v>
      </c>
      <c r="E30" s="270"/>
      <c r="F30" s="181">
        <v>0.5</v>
      </c>
      <c r="G30" s="285">
        <f>VLOOKUP(B30,TB_GOC!$B$2:$E$16,4,0)</f>
        <v>5947111.111111111</v>
      </c>
      <c r="H30" s="182">
        <f t="shared" si="2"/>
        <v>0</v>
      </c>
      <c r="I30" s="182">
        <f t="shared" ref="I30:I41" si="3">G30/($D30/12)/500*$F30</f>
        <v>1189.4222222222222</v>
      </c>
      <c r="J30" s="486"/>
      <c r="K30" s="486">
        <f>1/8*$L$25*$K$25/6</f>
        <v>0.5</v>
      </c>
    </row>
    <row r="31" spans="1:16" ht="15.75" customHeight="1">
      <c r="A31" s="8">
        <v>4</v>
      </c>
      <c r="B31" s="399" t="s">
        <v>126</v>
      </c>
      <c r="C31" s="269" t="s">
        <v>148</v>
      </c>
      <c r="D31" s="368">
        <f>VLOOKUP(B31,TB_GOC!$B$2:$E$16,3,0)</f>
        <v>84</v>
      </c>
      <c r="E31" s="270"/>
      <c r="F31" s="181">
        <v>0.3</v>
      </c>
      <c r="G31" s="285">
        <f>VLOOKUP(B31,TB_GOC!$B$2:$E$16,4,0)</f>
        <v>4755625</v>
      </c>
      <c r="H31" s="182">
        <f t="shared" si="2"/>
        <v>0</v>
      </c>
      <c r="I31" s="182">
        <f t="shared" si="3"/>
        <v>407.625</v>
      </c>
      <c r="J31" s="486"/>
      <c r="K31" s="486">
        <f>0.5/8*$L$25*$K$25/6</f>
        <v>0.25</v>
      </c>
    </row>
    <row r="32" spans="1:16" ht="15.75" customHeight="1">
      <c r="A32" s="8">
        <v>5</v>
      </c>
      <c r="B32" s="399" t="s">
        <v>103</v>
      </c>
      <c r="C32" s="269" t="s">
        <v>148</v>
      </c>
      <c r="D32" s="368">
        <f>VLOOKUP(B32,TB_GOC!$B$2:$E$16,3,0)</f>
        <v>84</v>
      </c>
      <c r="E32" s="270"/>
      <c r="F32" s="181">
        <v>0.3</v>
      </c>
      <c r="G32" s="285">
        <f>VLOOKUP(B32,TB_GOC!$B$2:$E$16,4,0)</f>
        <v>25160000</v>
      </c>
      <c r="H32" s="182">
        <f t="shared" si="2"/>
        <v>0</v>
      </c>
      <c r="I32" s="182">
        <f t="shared" si="3"/>
        <v>2156.5714285714284</v>
      </c>
      <c r="J32" s="486"/>
      <c r="K32" s="486">
        <f>0.5/8*$L$25*$K$25/6</f>
        <v>0.25</v>
      </c>
    </row>
    <row r="33" spans="1:16" ht="15.75" customHeight="1">
      <c r="A33" s="8">
        <v>6</v>
      </c>
      <c r="B33" s="398" t="s">
        <v>223</v>
      </c>
      <c r="C33" s="546" t="s">
        <v>148</v>
      </c>
      <c r="D33" s="368">
        <f>VLOOKUP(B33,TB_GOC!$B$2:$E$16,3,0)</f>
        <v>84</v>
      </c>
      <c r="E33" s="270"/>
      <c r="F33" s="181">
        <v>0.4</v>
      </c>
      <c r="G33" s="285">
        <f>VLOOKUP(B33,TB_GOC!$B$2:$E$16,4,0)</f>
        <v>20718544.117647059</v>
      </c>
      <c r="H33" s="182">
        <f t="shared" si="2"/>
        <v>0</v>
      </c>
      <c r="I33" s="182">
        <f t="shared" si="3"/>
        <v>2367.833613445378</v>
      </c>
      <c r="J33" s="486"/>
      <c r="K33" s="486">
        <f>0.8/8*$L$25*$K$25/6</f>
        <v>0.40000000000000008</v>
      </c>
    </row>
    <row r="34" spans="1:16" ht="15.75">
      <c r="A34" s="8">
        <v>7</v>
      </c>
      <c r="B34" s="398" t="s">
        <v>83</v>
      </c>
      <c r="C34" s="546" t="s">
        <v>148</v>
      </c>
      <c r="D34" s="368">
        <f>VLOOKUP(B34,TB_GOC!$B$2:$E$16,3,0)</f>
        <v>84</v>
      </c>
      <c r="E34" s="270"/>
      <c r="F34" s="181">
        <v>0.3</v>
      </c>
      <c r="G34" s="285">
        <f>VLOOKUP(B34,TB_GOC!$B$2:$E$16,4,0)</f>
        <v>37305666.666666672</v>
      </c>
      <c r="H34" s="182">
        <f t="shared" si="2"/>
        <v>0</v>
      </c>
      <c r="I34" s="182">
        <f t="shared" si="3"/>
        <v>3197.6285714285718</v>
      </c>
      <c r="J34" s="486"/>
      <c r="K34" s="486">
        <f>0.5/8*$L$25*$K$25/6</f>
        <v>0.25</v>
      </c>
    </row>
    <row r="35" spans="1:16" ht="15.75">
      <c r="A35" s="8">
        <v>8</v>
      </c>
      <c r="B35" s="399" t="s">
        <v>21</v>
      </c>
      <c r="C35" s="9" t="s">
        <v>148</v>
      </c>
      <c r="D35" s="368">
        <f>VLOOKUP(B35,TB_GOC!$B$2:$E$16,3,0)</f>
        <v>84</v>
      </c>
      <c r="E35" s="249"/>
      <c r="F35" s="296">
        <v>2.5</v>
      </c>
      <c r="G35" s="285">
        <f>VLOOKUP(B35,TB_GOC!$B$2:$E$16,4,0)</f>
        <v>15667316.176470589</v>
      </c>
      <c r="H35" s="182">
        <f t="shared" si="2"/>
        <v>0</v>
      </c>
      <c r="I35" s="182">
        <f t="shared" si="3"/>
        <v>11190.94012605042</v>
      </c>
      <c r="J35" s="486"/>
      <c r="K35" s="486">
        <f>5/8*$L$25*$K$25/6</f>
        <v>2.5</v>
      </c>
    </row>
    <row r="36" spans="1:16" ht="15.75">
      <c r="A36" s="8">
        <v>9</v>
      </c>
      <c r="B36" s="398" t="s">
        <v>52</v>
      </c>
      <c r="C36" s="269" t="s">
        <v>148</v>
      </c>
      <c r="D36" s="368">
        <f>VLOOKUP(B36,TB_GOC!$B$2:$E$16,3,0)</f>
        <v>96</v>
      </c>
      <c r="E36" s="270">
        <v>1.3</v>
      </c>
      <c r="F36" s="181"/>
      <c r="G36" s="285">
        <f>VLOOKUP(B36,TB_GOC!$B$2:$E$16,4,0)</f>
        <v>24600000</v>
      </c>
      <c r="H36" s="182">
        <f t="shared" si="2"/>
        <v>15990</v>
      </c>
      <c r="I36" s="182">
        <f t="shared" si="3"/>
        <v>0</v>
      </c>
      <c r="J36" s="486">
        <f>2/8*L24</f>
        <v>1.25</v>
      </c>
      <c r="K36" s="486"/>
    </row>
    <row r="37" spans="1:16" ht="15.75">
      <c r="A37" s="8">
        <v>10</v>
      </c>
      <c r="B37" s="398" t="s">
        <v>81</v>
      </c>
      <c r="C37" s="269" t="s">
        <v>148</v>
      </c>
      <c r="D37" s="368">
        <f>VLOOKUP(B37,TB_GOC!$B$2:$E$16,3,0)</f>
        <v>84</v>
      </c>
      <c r="E37" s="181"/>
      <c r="F37" s="197">
        <v>0.3</v>
      </c>
      <c r="G37" s="285">
        <f>VLOOKUP(B37,TB_GOC!$B$2:$E$16,4,0)</f>
        <v>37500000</v>
      </c>
      <c r="H37" s="182">
        <f t="shared" si="2"/>
        <v>0</v>
      </c>
      <c r="I37" s="182">
        <f t="shared" si="3"/>
        <v>3214.2857142857142</v>
      </c>
      <c r="J37" s="486"/>
      <c r="K37" s="486">
        <f>0.5/8*$L$25*$K$25/6</f>
        <v>0.25</v>
      </c>
    </row>
    <row r="38" spans="1:16" ht="15.75">
      <c r="A38" s="8">
        <v>11</v>
      </c>
      <c r="B38" s="398" t="s">
        <v>82</v>
      </c>
      <c r="C38" s="9" t="s">
        <v>148</v>
      </c>
      <c r="D38" s="368">
        <f>VLOOKUP(B38,TB_GOC!$B$2:$E$16,3,0)</f>
        <v>84</v>
      </c>
      <c r="E38" s="181"/>
      <c r="F38" s="197">
        <v>0.3</v>
      </c>
      <c r="G38" s="285">
        <f>VLOOKUP(B38,TB_GOC!$B$2:$E$16,4,0)</f>
        <v>54886388.888888888</v>
      </c>
      <c r="H38" s="182">
        <f t="shared" si="2"/>
        <v>0</v>
      </c>
      <c r="I38" s="182">
        <f t="shared" si="3"/>
        <v>4704.5476190476193</v>
      </c>
      <c r="J38" s="486"/>
      <c r="K38" s="486">
        <f>0.5/8*$L$25*$K$25/6</f>
        <v>0.25</v>
      </c>
    </row>
    <row r="39" spans="1:16" ht="15.75">
      <c r="A39" s="8">
        <v>12</v>
      </c>
      <c r="B39" s="398" t="s">
        <v>84</v>
      </c>
      <c r="C39" s="269" t="s">
        <v>148</v>
      </c>
      <c r="D39" s="368">
        <f>VLOOKUP(B39,TB_GOC!$B$2:$E$16,3,0)</f>
        <v>84</v>
      </c>
      <c r="E39" s="181">
        <v>6.3</v>
      </c>
      <c r="F39" s="197"/>
      <c r="G39" s="285">
        <f>VLOOKUP(B39,TB_GOC!$B$2:$E$16,4,0)</f>
        <v>17564836.805555556</v>
      </c>
      <c r="H39" s="182">
        <f t="shared" si="2"/>
        <v>63233.412499999991</v>
      </c>
      <c r="I39" s="182">
        <f t="shared" si="3"/>
        <v>0</v>
      </c>
      <c r="J39" s="486">
        <f>2/8*$K$24*$L$24</f>
        <v>6.25</v>
      </c>
      <c r="K39" s="486"/>
    </row>
    <row r="40" spans="1:16" ht="22.9" customHeight="1">
      <c r="A40" s="8">
        <v>13</v>
      </c>
      <c r="B40" s="398" t="s">
        <v>224</v>
      </c>
      <c r="C40" s="269" t="s">
        <v>148</v>
      </c>
      <c r="D40" s="368">
        <f>VLOOKUP(B40,TB_GOC!$B$2:$E$16,3,0)</f>
        <v>96</v>
      </c>
      <c r="E40" s="270">
        <v>3.1</v>
      </c>
      <c r="F40" s="181"/>
      <c r="G40" s="285">
        <f>VLOOKUP(B40,TB_GOC!$B$2:$E$16,4,0)</f>
        <v>15316666.666666666</v>
      </c>
      <c r="H40" s="182">
        <f t="shared" si="2"/>
        <v>23740.833333333332</v>
      </c>
      <c r="I40" s="182">
        <f t="shared" si="3"/>
        <v>0</v>
      </c>
      <c r="J40" s="486">
        <f>1/8*$K$24*$L$24</f>
        <v>3.125</v>
      </c>
      <c r="K40" s="486"/>
    </row>
    <row r="41" spans="1:16" ht="15.75" customHeight="1">
      <c r="A41" s="8">
        <v>14</v>
      </c>
      <c r="B41" s="398" t="s">
        <v>194</v>
      </c>
      <c r="C41" s="269" t="s">
        <v>148</v>
      </c>
      <c r="D41" s="368">
        <f>VLOOKUP(B41,TB_GOC!$B$2:$E$16,3,0)</f>
        <v>180</v>
      </c>
      <c r="E41" s="270">
        <v>5</v>
      </c>
      <c r="F41" s="181"/>
      <c r="G41" s="285">
        <f>VLOOKUP(B41,TB_GOC!$B$2:$E$16,4,0)</f>
        <v>955875000</v>
      </c>
      <c r="H41" s="182">
        <f t="shared" si="2"/>
        <v>1274500</v>
      </c>
      <c r="I41" s="182">
        <f t="shared" si="3"/>
        <v>0</v>
      </c>
      <c r="J41" s="486">
        <f>L24</f>
        <v>5</v>
      </c>
      <c r="K41" s="486"/>
    </row>
    <row r="42" spans="1:16">
      <c r="D42" s="159" t="s">
        <v>191</v>
      </c>
      <c r="E42" s="372">
        <f>(E39*0.04)*8*1.05</f>
        <v>2.1168</v>
      </c>
      <c r="F42" s="372">
        <f>(F28*2.2+F29*0.06+F30*0.06+F31*0.5+F32*0.5+F33*0.02+F34*0.5+F35*0.6+F37*0.8+F38*1)*8*1.05</f>
        <v>58.447200000000016</v>
      </c>
      <c r="H42" s="274">
        <f>SUM(H28:H41)</f>
        <v>1377464.2458333333</v>
      </c>
      <c r="I42" s="274">
        <f>SUM(I28:I41)</f>
        <v>37158.80621812828</v>
      </c>
    </row>
    <row r="43" spans="1:16">
      <c r="A43" s="342"/>
      <c r="B43" s="190"/>
      <c r="H43" s="185"/>
      <c r="I43" s="185"/>
    </row>
    <row r="44" spans="1:16" s="190" customFormat="1" ht="15" customHeight="1">
      <c r="A44" s="196" t="s">
        <v>9</v>
      </c>
      <c r="B44" s="582" t="s">
        <v>207</v>
      </c>
      <c r="C44" s="582"/>
      <c r="D44" s="582"/>
      <c r="E44" s="582"/>
      <c r="F44" s="582"/>
      <c r="H44" s="374"/>
      <c r="I44" s="375"/>
      <c r="J44" s="379"/>
      <c r="K44" s="380"/>
      <c r="L44" s="379"/>
      <c r="M44" s="376"/>
      <c r="N44" s="377"/>
      <c r="O44" s="188"/>
      <c r="P44" s="188"/>
    </row>
    <row r="45" spans="1:16" s="152" customFormat="1">
      <c r="A45" s="239"/>
      <c r="B45" s="240"/>
      <c r="E45" s="241"/>
      <c r="F45" s="242"/>
      <c r="G45" s="242"/>
    </row>
    <row r="46" spans="1:16">
      <c r="A46" s="147"/>
      <c r="H46" s="575" t="s">
        <v>155</v>
      </c>
      <c r="I46" s="575"/>
      <c r="K46" s="143">
        <f>DC!J38</f>
        <v>3</v>
      </c>
      <c r="L46" s="143">
        <f>DC!K38</f>
        <v>2</v>
      </c>
    </row>
    <row r="47" spans="1:16" ht="15" customHeight="1">
      <c r="A47" s="589" t="s">
        <v>160</v>
      </c>
      <c r="B47" s="589" t="s">
        <v>79</v>
      </c>
      <c r="C47" s="589" t="s">
        <v>70</v>
      </c>
      <c r="D47" s="589" t="s">
        <v>102</v>
      </c>
      <c r="E47" s="579" t="s">
        <v>354</v>
      </c>
      <c r="F47" s="579"/>
      <c r="G47" s="588" t="s">
        <v>100</v>
      </c>
      <c r="H47" s="579" t="s">
        <v>360</v>
      </c>
      <c r="I47" s="579"/>
      <c r="K47" s="143">
        <f>DC!J39</f>
        <v>2</v>
      </c>
      <c r="L47" s="143">
        <f>DC!K39</f>
        <v>3</v>
      </c>
    </row>
    <row r="48" spans="1:16" ht="31.5" customHeight="1">
      <c r="A48" s="589"/>
      <c r="B48" s="589"/>
      <c r="C48" s="589"/>
      <c r="D48" s="589"/>
      <c r="E48" s="579" t="s">
        <v>144</v>
      </c>
      <c r="F48" s="586" t="s">
        <v>131</v>
      </c>
      <c r="G48" s="588"/>
      <c r="H48" s="579" t="s">
        <v>144</v>
      </c>
      <c r="I48" s="586" t="s">
        <v>131</v>
      </c>
    </row>
    <row r="49" spans="1:12" ht="15.75" customHeight="1">
      <c r="A49" s="589"/>
      <c r="B49" s="589"/>
      <c r="C49" s="589"/>
      <c r="D49" s="589"/>
      <c r="E49" s="585"/>
      <c r="F49" s="587"/>
      <c r="G49" s="588"/>
      <c r="H49" s="585"/>
      <c r="I49" s="587"/>
    </row>
    <row r="50" spans="1:12" ht="31.5">
      <c r="A50" s="8">
        <v>1</v>
      </c>
      <c r="B50" s="401" t="s">
        <v>80</v>
      </c>
      <c r="C50" s="269" t="s">
        <v>158</v>
      </c>
      <c r="D50" s="368">
        <f>VLOOKUP(B50,TB_GOC!$B$2:$E$16,3,0)</f>
        <v>96</v>
      </c>
      <c r="E50" s="244"/>
      <c r="F50" s="181">
        <v>0.5</v>
      </c>
      <c r="G50" s="285">
        <f>VLOOKUP(B50,TB_GOC!$B$2:$E$16,4,0)</f>
        <v>15094903.846153846</v>
      </c>
      <c r="H50" s="182">
        <f>G50/(D50/12)/250*E50</f>
        <v>0</v>
      </c>
      <c r="I50" s="182">
        <f>G50/($D50/12)/500*$F50</f>
        <v>1886.8629807692307</v>
      </c>
      <c r="J50" s="486"/>
      <c r="K50" s="486">
        <f>4/8*$L$47*$K$47/6</f>
        <v>0.5</v>
      </c>
    </row>
    <row r="51" spans="1:12" ht="33.6" customHeight="1">
      <c r="A51" s="8">
        <v>2</v>
      </c>
      <c r="B51" s="399" t="s">
        <v>383</v>
      </c>
      <c r="C51" s="269" t="s">
        <v>148</v>
      </c>
      <c r="D51" s="368">
        <f>VLOOKUP(B51,TB_GOC!$B$2:$E$16,3,0)</f>
        <v>60</v>
      </c>
      <c r="E51" s="270"/>
      <c r="F51" s="181">
        <v>0.1</v>
      </c>
      <c r="G51" s="285">
        <f>VLOOKUP(B51,TB_GOC!$B$2:$E$16,4,0)</f>
        <v>5912500</v>
      </c>
      <c r="H51" s="182">
        <f t="shared" ref="H51:H63" si="4">G51/(D51/12)/250*E51</f>
        <v>0</v>
      </c>
      <c r="I51" s="182">
        <f t="shared" ref="I51:I63" si="5">G51/($D51/12)/500*$F51</f>
        <v>236.5</v>
      </c>
      <c r="J51" s="486"/>
      <c r="K51" s="486">
        <f>1/8*$L$47*$K$47/6</f>
        <v>0.125</v>
      </c>
    </row>
    <row r="52" spans="1:12" ht="15.75" customHeight="1">
      <c r="A52" s="8">
        <v>3</v>
      </c>
      <c r="B52" s="399" t="s">
        <v>384</v>
      </c>
      <c r="C52" s="269" t="s">
        <v>148</v>
      </c>
      <c r="D52" s="368">
        <f>VLOOKUP(B52,TB_GOC!$B$2:$E$16,3,0)</f>
        <v>60</v>
      </c>
      <c r="E52" s="270"/>
      <c r="F52" s="181">
        <v>0.1</v>
      </c>
      <c r="G52" s="285">
        <f>VLOOKUP(B52,TB_GOC!$B$2:$E$16,4,0)</f>
        <v>5947111.111111111</v>
      </c>
      <c r="H52" s="182">
        <f t="shared" si="4"/>
        <v>0</v>
      </c>
      <c r="I52" s="182">
        <f t="shared" si="5"/>
        <v>237.88444444444445</v>
      </c>
      <c r="J52" s="486"/>
      <c r="K52" s="486">
        <f>1/8*$L$47*$K$47/6</f>
        <v>0.125</v>
      </c>
    </row>
    <row r="53" spans="1:12" ht="15.75" customHeight="1">
      <c r="A53" s="8">
        <v>4</v>
      </c>
      <c r="B53" s="399" t="s">
        <v>126</v>
      </c>
      <c r="C53" s="269" t="s">
        <v>148</v>
      </c>
      <c r="D53" s="368">
        <f>VLOOKUP(B53,TB_GOC!$B$2:$E$16,3,0)</f>
        <v>84</v>
      </c>
      <c r="E53" s="270"/>
      <c r="F53" s="181">
        <v>0.1</v>
      </c>
      <c r="G53" s="285">
        <f>VLOOKUP(B53,TB_GOC!$B$2:$E$16,4,0)</f>
        <v>4755625</v>
      </c>
      <c r="H53" s="182">
        <f t="shared" si="4"/>
        <v>0</v>
      </c>
      <c r="I53" s="182">
        <f t="shared" si="5"/>
        <v>135.875</v>
      </c>
      <c r="J53" s="486"/>
      <c r="K53" s="486">
        <f>0.5/8*$L$47*$K$47/6</f>
        <v>6.25E-2</v>
      </c>
    </row>
    <row r="54" spans="1:12" ht="15.75" customHeight="1">
      <c r="A54" s="8">
        <v>5</v>
      </c>
      <c r="B54" s="399" t="s">
        <v>103</v>
      </c>
      <c r="C54" s="269" t="s">
        <v>148</v>
      </c>
      <c r="D54" s="368">
        <f>VLOOKUP(B54,TB_GOC!$B$2:$E$16,3,0)</f>
        <v>84</v>
      </c>
      <c r="E54" s="270"/>
      <c r="F54" s="181">
        <v>0.1</v>
      </c>
      <c r="G54" s="285">
        <f>VLOOKUP(B54,TB_GOC!$B$2:$E$16,4,0)</f>
        <v>25160000</v>
      </c>
      <c r="H54" s="182">
        <f t="shared" si="4"/>
        <v>0</v>
      </c>
      <c r="I54" s="182">
        <f t="shared" si="5"/>
        <v>718.85714285714289</v>
      </c>
      <c r="J54" s="486"/>
      <c r="K54" s="486">
        <f>0.5/8*$L$47*$K$47/6</f>
        <v>6.25E-2</v>
      </c>
    </row>
    <row r="55" spans="1:12" ht="15.75" customHeight="1">
      <c r="A55" s="8">
        <v>6</v>
      </c>
      <c r="B55" s="398" t="s">
        <v>223</v>
      </c>
      <c r="C55" s="546" t="s">
        <v>148</v>
      </c>
      <c r="D55" s="368">
        <f>VLOOKUP(B55,TB_GOC!$B$2:$E$16,3,0)</f>
        <v>84</v>
      </c>
      <c r="E55" s="270"/>
      <c r="F55" s="181">
        <v>0.1</v>
      </c>
      <c r="G55" s="285">
        <f>VLOOKUP(B55,TB_GOC!$B$2:$E$16,4,0)</f>
        <v>20718544.117647059</v>
      </c>
      <c r="H55" s="182">
        <f t="shared" si="4"/>
        <v>0</v>
      </c>
      <c r="I55" s="182">
        <f t="shared" si="5"/>
        <v>591.95840336134449</v>
      </c>
      <c r="J55" s="486"/>
      <c r="K55" s="486">
        <f>0.8/8*$L$47*$K$47/6</f>
        <v>0.10000000000000002</v>
      </c>
    </row>
    <row r="56" spans="1:12" ht="15.75" customHeight="1">
      <c r="A56" s="8">
        <v>7</v>
      </c>
      <c r="B56" s="398" t="s">
        <v>83</v>
      </c>
      <c r="C56" s="546" t="s">
        <v>148</v>
      </c>
      <c r="D56" s="368">
        <f>VLOOKUP(B56,TB_GOC!$B$2:$E$16,3,0)</f>
        <v>84</v>
      </c>
      <c r="E56" s="270"/>
      <c r="F56" s="181">
        <v>0.1</v>
      </c>
      <c r="G56" s="285">
        <f>VLOOKUP(B56,TB_GOC!$B$2:$E$16,4,0)</f>
        <v>37305666.666666672</v>
      </c>
      <c r="H56" s="182">
        <f t="shared" si="4"/>
        <v>0</v>
      </c>
      <c r="I56" s="182">
        <f t="shared" si="5"/>
        <v>1065.8761904761907</v>
      </c>
      <c r="J56" s="486"/>
      <c r="K56" s="486">
        <f>0.5/8*$L$47*$K$47/6</f>
        <v>6.25E-2</v>
      </c>
    </row>
    <row r="57" spans="1:12" ht="15.75" customHeight="1">
      <c r="A57" s="8">
        <v>8</v>
      </c>
      <c r="B57" s="399" t="s">
        <v>21</v>
      </c>
      <c r="C57" s="9" t="s">
        <v>148</v>
      </c>
      <c r="D57" s="368">
        <f>VLOOKUP(B57,TB_GOC!$B$2:$E$16,3,0)</f>
        <v>84</v>
      </c>
      <c r="E57" s="249"/>
      <c r="F57" s="296">
        <v>0.6</v>
      </c>
      <c r="G57" s="285">
        <f>VLOOKUP(B57,TB_GOC!$B$2:$E$16,4,0)</f>
        <v>15667316.176470589</v>
      </c>
      <c r="H57" s="182">
        <f t="shared" si="4"/>
        <v>0</v>
      </c>
      <c r="I57" s="182">
        <f t="shared" si="5"/>
        <v>2685.8256302521008</v>
      </c>
      <c r="J57" s="486"/>
      <c r="K57" s="486">
        <f>5/8*$L$47*$K$47/6</f>
        <v>0.625</v>
      </c>
    </row>
    <row r="58" spans="1:12" ht="15.75" customHeight="1">
      <c r="A58" s="8">
        <v>9</v>
      </c>
      <c r="B58" s="398" t="s">
        <v>52</v>
      </c>
      <c r="C58" s="269" t="s">
        <v>148</v>
      </c>
      <c r="D58" s="368">
        <f>VLOOKUP(B58,TB_GOC!$B$2:$E$16,3,0)</f>
        <v>96</v>
      </c>
      <c r="E58" s="270">
        <v>0.5</v>
      </c>
      <c r="F58" s="181"/>
      <c r="G58" s="285">
        <f>VLOOKUP(B58,TB_GOC!$B$2:$E$16,4,0)</f>
        <v>24600000</v>
      </c>
      <c r="H58" s="182">
        <f t="shared" si="4"/>
        <v>6150</v>
      </c>
      <c r="I58" s="182">
        <f t="shared" si="5"/>
        <v>0</v>
      </c>
      <c r="J58" s="486">
        <f>2/8*L46</f>
        <v>0.5</v>
      </c>
      <c r="K58" s="486"/>
    </row>
    <row r="59" spans="1:12" ht="15.75">
      <c r="A59" s="8">
        <v>10</v>
      </c>
      <c r="B59" s="398" t="s">
        <v>81</v>
      </c>
      <c r="C59" s="269" t="s">
        <v>148</v>
      </c>
      <c r="D59" s="368">
        <f>VLOOKUP(B59,TB_GOC!$B$2:$E$16,3,0)</f>
        <v>84</v>
      </c>
      <c r="E59" s="181"/>
      <c r="F59" s="197">
        <v>0.1</v>
      </c>
      <c r="G59" s="285">
        <f>VLOOKUP(B59,TB_GOC!$B$2:$E$16,4,0)</f>
        <v>37500000</v>
      </c>
      <c r="H59" s="182">
        <f t="shared" si="4"/>
        <v>0</v>
      </c>
      <c r="I59" s="182">
        <f t="shared" si="5"/>
        <v>1071.4285714285713</v>
      </c>
      <c r="J59" s="486"/>
      <c r="K59" s="486">
        <f>0.5/8*$L$47*$K$47/6</f>
        <v>6.25E-2</v>
      </c>
    </row>
    <row r="60" spans="1:12" ht="22.9" customHeight="1">
      <c r="A60" s="8">
        <v>11</v>
      </c>
      <c r="B60" s="398" t="s">
        <v>82</v>
      </c>
      <c r="C60" s="9" t="s">
        <v>148</v>
      </c>
      <c r="D60" s="368">
        <f>VLOOKUP(B60,TB_GOC!$B$2:$E$16,3,0)</f>
        <v>84</v>
      </c>
      <c r="E60" s="181"/>
      <c r="F60" s="197">
        <v>0.1</v>
      </c>
      <c r="G60" s="285">
        <f>VLOOKUP(B60,TB_GOC!$B$2:$E$16,4,0)</f>
        <v>54886388.888888888</v>
      </c>
      <c r="H60" s="182">
        <f t="shared" si="4"/>
        <v>0</v>
      </c>
      <c r="I60" s="182">
        <f t="shared" si="5"/>
        <v>1568.1825396825398</v>
      </c>
      <c r="J60" s="486"/>
      <c r="K60" s="486">
        <f>0.5/8*$L$47*$K$47/6</f>
        <v>6.25E-2</v>
      </c>
    </row>
    <row r="61" spans="1:12" ht="15.75" customHeight="1">
      <c r="A61" s="8">
        <v>12</v>
      </c>
      <c r="B61" s="398" t="s">
        <v>84</v>
      </c>
      <c r="C61" s="269" t="s">
        <v>148</v>
      </c>
      <c r="D61" s="368">
        <f>VLOOKUP(B61,TB_GOC!$B$2:$E$16,3,0)</f>
        <v>84</v>
      </c>
      <c r="E61" s="181">
        <v>1.5</v>
      </c>
      <c r="F61" s="197"/>
      <c r="G61" s="285">
        <f>VLOOKUP(B61,TB_GOC!$B$2:$E$16,4,0)</f>
        <v>17564836.805555556</v>
      </c>
      <c r="H61" s="182">
        <f t="shared" si="4"/>
        <v>15055.574404761905</v>
      </c>
      <c r="I61" s="182">
        <f t="shared" si="5"/>
        <v>0</v>
      </c>
      <c r="J61" s="486">
        <f>2/8*$K$46*$L$46</f>
        <v>1.5</v>
      </c>
      <c r="K61" s="486"/>
    </row>
    <row r="62" spans="1:12" ht="15.75" customHeight="1">
      <c r="A62" s="8">
        <v>13</v>
      </c>
      <c r="B62" s="398" t="s">
        <v>224</v>
      </c>
      <c r="C62" s="269" t="s">
        <v>148</v>
      </c>
      <c r="D62" s="368">
        <f>VLOOKUP(B62,TB_GOC!$B$2:$E$16,3,0)</f>
        <v>96</v>
      </c>
      <c r="E62" s="270">
        <v>0.8</v>
      </c>
      <c r="F62" s="181"/>
      <c r="G62" s="285">
        <f>VLOOKUP(B62,TB_GOC!$B$2:$E$16,4,0)</f>
        <v>15316666.666666666</v>
      </c>
      <c r="H62" s="182">
        <f t="shared" si="4"/>
        <v>6126.666666666667</v>
      </c>
      <c r="I62" s="182">
        <f t="shared" si="5"/>
        <v>0</v>
      </c>
      <c r="J62" s="486">
        <f>1/8*$K$46*$L$46</f>
        <v>0.75</v>
      </c>
      <c r="K62" s="486"/>
    </row>
    <row r="63" spans="1:12" ht="29.45" customHeight="1">
      <c r="A63" s="8">
        <v>14</v>
      </c>
      <c r="B63" s="398" t="s">
        <v>194</v>
      </c>
      <c r="C63" s="269" t="s">
        <v>148</v>
      </c>
      <c r="D63" s="368">
        <f>VLOOKUP(B63,TB_GOC!$B$2:$E$16,3,0)</f>
        <v>180</v>
      </c>
      <c r="E63" s="270">
        <v>2</v>
      </c>
      <c r="F63" s="181"/>
      <c r="G63" s="285">
        <f>VLOOKUP(B63,TB_GOC!$B$2:$E$16,4,0)</f>
        <v>955875000</v>
      </c>
      <c r="H63" s="182">
        <f t="shared" si="4"/>
        <v>509800</v>
      </c>
      <c r="I63" s="182">
        <f t="shared" si="5"/>
        <v>0</v>
      </c>
      <c r="J63" s="486">
        <f>L46</f>
        <v>2</v>
      </c>
      <c r="K63" s="486"/>
    </row>
    <row r="64" spans="1:12">
      <c r="D64" s="159" t="s">
        <v>191</v>
      </c>
      <c r="E64" s="372">
        <f>(E61*0.04)*8*1.05</f>
        <v>0.504</v>
      </c>
      <c r="F64" s="372">
        <f>(F50*2.2+F51*0.06+F52*0.06+F53*0.5+F54*0.5+F55*0.02+F56*0.5+F57*0.6+F59*0.8+F60*1)*8*1.05</f>
        <v>15.153600000000003</v>
      </c>
      <c r="H64" s="274">
        <f>SUM(H50:H63)</f>
        <v>537132.24107142852</v>
      </c>
      <c r="I64" s="274">
        <f>SUM(I50:I63)</f>
        <v>10199.250903271564</v>
      </c>
      <c r="L64" s="291"/>
    </row>
  </sheetData>
  <mergeCells count="39">
    <mergeCell ref="J2:Q2"/>
    <mergeCell ref="B3:F3"/>
    <mergeCell ref="A24:E24"/>
    <mergeCell ref="G6:G8"/>
    <mergeCell ref="H6:I6"/>
    <mergeCell ref="E7:E8"/>
    <mergeCell ref="F7:F8"/>
    <mergeCell ref="H7:H8"/>
    <mergeCell ref="B2:H2"/>
    <mergeCell ref="I7:I8"/>
    <mergeCell ref="A6:A8"/>
    <mergeCell ref="B6:B8"/>
    <mergeCell ref="C6:C8"/>
    <mergeCell ref="D6:D8"/>
    <mergeCell ref="E6:F6"/>
    <mergeCell ref="F48:F49"/>
    <mergeCell ref="A47:A49"/>
    <mergeCell ref="B47:B49"/>
    <mergeCell ref="C47:C49"/>
    <mergeCell ref="D47:D49"/>
    <mergeCell ref="E47:F47"/>
    <mergeCell ref="E48:E49"/>
    <mergeCell ref="G47:G49"/>
    <mergeCell ref="H48:H49"/>
    <mergeCell ref="I48:I49"/>
    <mergeCell ref="H46:I46"/>
    <mergeCell ref="H47:I47"/>
    <mergeCell ref="A25:A27"/>
    <mergeCell ref="B25:B27"/>
    <mergeCell ref="C25:C27"/>
    <mergeCell ref="D25:D27"/>
    <mergeCell ref="E25:F25"/>
    <mergeCell ref="B44:F44"/>
    <mergeCell ref="G25:G27"/>
    <mergeCell ref="H25:I25"/>
    <mergeCell ref="E26:E27"/>
    <mergeCell ref="F26:F27"/>
    <mergeCell ref="H26:H27"/>
    <mergeCell ref="I26:I27"/>
  </mergeCells>
  <phoneticPr fontId="2" type="noConversion"/>
  <pageMargins left="0.75" right="0.75" top="1" bottom="1" header="0.5" footer="0.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23"/>
  <sheetViews>
    <sheetView workbookViewId="0">
      <selection activeCell="C27" sqref="C27"/>
    </sheetView>
  </sheetViews>
  <sheetFormatPr defaultColWidth="9.140625" defaultRowHeight="15"/>
  <cols>
    <col min="1" max="1" width="6" style="143" customWidth="1"/>
    <col min="2" max="2" width="27.7109375" style="143" customWidth="1"/>
    <col min="3" max="3" width="9.140625" style="143"/>
    <col min="4" max="4" width="14.42578125" style="183" customWidth="1"/>
    <col min="5" max="5" width="17.140625" style="148" customWidth="1"/>
    <col min="6" max="6" width="16.85546875" style="148" customWidth="1"/>
    <col min="7" max="7" width="16" style="143" customWidth="1"/>
    <col min="8" max="8" width="16.5703125" style="143" customWidth="1"/>
    <col min="9" max="16384" width="9.140625" style="143"/>
  </cols>
  <sheetData>
    <row r="1" spans="1:16" ht="9" customHeight="1">
      <c r="A1" s="236"/>
      <c r="B1" s="237"/>
      <c r="C1" s="147"/>
      <c r="E1" s="183"/>
      <c r="F1" s="143"/>
    </row>
    <row r="2" spans="1:16" s="347" customFormat="1" ht="30.6" customHeight="1">
      <c r="A2" s="359"/>
      <c r="B2" s="551" t="s">
        <v>205</v>
      </c>
      <c r="C2" s="551"/>
      <c r="D2" s="551"/>
      <c r="E2" s="551"/>
      <c r="F2" s="551"/>
      <c r="G2" s="551"/>
      <c r="H2" s="255"/>
      <c r="I2" s="600"/>
      <c r="J2" s="600"/>
      <c r="K2" s="600"/>
      <c r="L2" s="600"/>
      <c r="M2" s="600"/>
      <c r="N2" s="600"/>
      <c r="O2" s="600"/>
      <c r="P2" s="600"/>
    </row>
    <row r="3" spans="1:16">
      <c r="A3" s="187" t="s">
        <v>145</v>
      </c>
      <c r="B3" s="582" t="s">
        <v>204</v>
      </c>
      <c r="C3" s="582"/>
      <c r="D3" s="582"/>
      <c r="E3" s="582"/>
      <c r="F3" s="190"/>
      <c r="G3" s="575" t="s">
        <v>155</v>
      </c>
      <c r="H3" s="575"/>
    </row>
    <row r="4" spans="1:16" s="297" customFormat="1">
      <c r="A4" s="554" t="s">
        <v>160</v>
      </c>
      <c r="B4" s="554" t="s">
        <v>196</v>
      </c>
      <c r="C4" s="554" t="s">
        <v>70</v>
      </c>
      <c r="D4" s="574" t="s">
        <v>279</v>
      </c>
      <c r="E4" s="574"/>
      <c r="F4" s="599" t="s">
        <v>100</v>
      </c>
      <c r="G4" s="554" t="s">
        <v>359</v>
      </c>
      <c r="H4" s="554"/>
    </row>
    <row r="5" spans="1:16" s="297" customFormat="1" ht="31.5" customHeight="1">
      <c r="A5" s="554"/>
      <c r="B5" s="554"/>
      <c r="C5" s="554"/>
      <c r="D5" s="571" t="s">
        <v>144</v>
      </c>
      <c r="E5" s="601" t="s">
        <v>131</v>
      </c>
      <c r="F5" s="599"/>
      <c r="G5" s="554" t="s">
        <v>144</v>
      </c>
      <c r="H5" s="554" t="s">
        <v>143</v>
      </c>
    </row>
    <row r="6" spans="1:16" s="297" customFormat="1" ht="15.75" customHeight="1">
      <c r="A6" s="554"/>
      <c r="B6" s="554"/>
      <c r="C6" s="554"/>
      <c r="D6" s="571"/>
      <c r="E6" s="601"/>
      <c r="F6" s="599"/>
      <c r="G6" s="554"/>
      <c r="H6" s="554"/>
    </row>
    <row r="7" spans="1:16" s="297" customFormat="1" ht="14.25" customHeight="1">
      <c r="A7" s="487">
        <v>1</v>
      </c>
      <c r="B7" s="315" t="s">
        <v>151</v>
      </c>
      <c r="C7" s="308" t="s">
        <v>382</v>
      </c>
      <c r="D7" s="249">
        <f>TB!E23</f>
        <v>3.3600000000000003</v>
      </c>
      <c r="E7" s="249">
        <f>DC!F19+TB!F23</f>
        <v>200.54159999999996</v>
      </c>
      <c r="F7" s="285">
        <f>VL_GOC!D13</f>
        <v>2515.0625</v>
      </c>
      <c r="G7" s="318">
        <f>D7*$F$7</f>
        <v>8450.61</v>
      </c>
      <c r="H7" s="318">
        <f>E7*$F$7</f>
        <v>504374.6578499999</v>
      </c>
    </row>
    <row r="8" spans="1:16" s="297" customFormat="1">
      <c r="A8" s="287"/>
      <c r="B8" s="287"/>
      <c r="C8" s="287"/>
      <c r="D8" s="488"/>
      <c r="E8" s="488"/>
      <c r="F8" s="318"/>
      <c r="G8" s="445">
        <f>SUM(G7:G7)</f>
        <v>8450.61</v>
      </c>
      <c r="H8" s="445">
        <f>SUM(H7:H7)</f>
        <v>504374.6578499999</v>
      </c>
    </row>
    <row r="9" spans="1:16" s="297" customFormat="1">
      <c r="A9" s="582" t="s">
        <v>206</v>
      </c>
      <c r="B9" s="582"/>
      <c r="C9" s="582"/>
      <c r="D9" s="582"/>
      <c r="E9" s="489"/>
      <c r="F9" s="489"/>
      <c r="G9" s="463"/>
      <c r="H9" s="463"/>
    </row>
    <row r="10" spans="1:16" s="297" customFormat="1">
      <c r="A10" s="420"/>
      <c r="D10" s="323"/>
      <c r="E10" s="489"/>
      <c r="F10" s="489"/>
      <c r="G10" s="570" t="s">
        <v>155</v>
      </c>
      <c r="H10" s="570"/>
    </row>
    <row r="11" spans="1:16" s="297" customFormat="1" ht="15" customHeight="1">
      <c r="A11" s="592" t="s">
        <v>160</v>
      </c>
      <c r="B11" s="554" t="s">
        <v>196</v>
      </c>
      <c r="C11" s="594" t="s">
        <v>70</v>
      </c>
      <c r="D11" s="571" t="s">
        <v>279</v>
      </c>
      <c r="E11" s="571"/>
      <c r="F11" s="598" t="s">
        <v>100</v>
      </c>
      <c r="G11" s="554" t="s">
        <v>359</v>
      </c>
      <c r="H11" s="554"/>
    </row>
    <row r="12" spans="1:16" s="297" customFormat="1" ht="31.5" customHeight="1">
      <c r="A12" s="593"/>
      <c r="B12" s="554"/>
      <c r="C12" s="594"/>
      <c r="D12" s="571" t="s">
        <v>144</v>
      </c>
      <c r="E12" s="596" t="s">
        <v>131</v>
      </c>
      <c r="F12" s="598"/>
      <c r="G12" s="594" t="s">
        <v>144</v>
      </c>
      <c r="H12" s="594" t="s">
        <v>131</v>
      </c>
    </row>
    <row r="13" spans="1:16" s="297" customFormat="1" ht="15.75" customHeight="1">
      <c r="A13" s="593"/>
      <c r="B13" s="554"/>
      <c r="C13" s="592"/>
      <c r="D13" s="595"/>
      <c r="E13" s="597"/>
      <c r="F13" s="598"/>
      <c r="G13" s="594"/>
      <c r="H13" s="594"/>
    </row>
    <row r="14" spans="1:16" s="297" customFormat="1" ht="14.25" customHeight="1">
      <c r="A14" s="487">
        <v>1</v>
      </c>
      <c r="B14" s="315" t="s">
        <v>151</v>
      </c>
      <c r="C14" s="308" t="s">
        <v>382</v>
      </c>
      <c r="D14" s="490">
        <f>TB!E42</f>
        <v>2.1168</v>
      </c>
      <c r="E14" s="490">
        <f>TB!F42+DC!F36</f>
        <v>59.959200000000017</v>
      </c>
      <c r="F14" s="491">
        <f>F7</f>
        <v>2515.0625</v>
      </c>
      <c r="G14" s="318">
        <f>D14*$F$7</f>
        <v>5323.8842999999997</v>
      </c>
      <c r="H14" s="318">
        <f>E14*$F$7</f>
        <v>150801.13545000003</v>
      </c>
    </row>
    <row r="15" spans="1:16" s="297" customFormat="1">
      <c r="D15" s="249"/>
      <c r="E15" s="249"/>
      <c r="F15" s="489"/>
      <c r="G15" s="445">
        <f>SUM(G14:G14)</f>
        <v>5323.8842999999997</v>
      </c>
      <c r="H15" s="445">
        <f>SUM(H14:H14)</f>
        <v>150801.13545000003</v>
      </c>
    </row>
    <row r="16" spans="1:16" s="297" customFormat="1">
      <c r="A16" s="492" t="s">
        <v>9</v>
      </c>
      <c r="B16" s="582" t="s">
        <v>207</v>
      </c>
      <c r="C16" s="582"/>
      <c r="D16" s="582"/>
      <c r="E16" s="582"/>
      <c r="F16" s="489"/>
    </row>
    <row r="17" spans="1:8" s="297" customFormat="1">
      <c r="A17" s="420"/>
      <c r="D17" s="323"/>
      <c r="E17" s="489"/>
      <c r="F17" s="489"/>
      <c r="G17" s="570" t="s">
        <v>155</v>
      </c>
      <c r="H17" s="570"/>
    </row>
    <row r="18" spans="1:8" s="297" customFormat="1">
      <c r="A18" s="592" t="s">
        <v>160</v>
      </c>
      <c r="B18" s="554" t="s">
        <v>196</v>
      </c>
      <c r="C18" s="594" t="s">
        <v>70</v>
      </c>
      <c r="D18" s="571" t="s">
        <v>354</v>
      </c>
      <c r="E18" s="571"/>
      <c r="F18" s="598" t="s">
        <v>100</v>
      </c>
      <c r="G18" s="594" t="s">
        <v>360</v>
      </c>
      <c r="H18" s="594"/>
    </row>
    <row r="19" spans="1:8" s="297" customFormat="1" ht="31.5" customHeight="1">
      <c r="A19" s="593"/>
      <c r="B19" s="554"/>
      <c r="C19" s="594"/>
      <c r="D19" s="571" t="s">
        <v>144</v>
      </c>
      <c r="E19" s="596" t="s">
        <v>131</v>
      </c>
      <c r="F19" s="598"/>
      <c r="G19" s="594" t="s">
        <v>144</v>
      </c>
      <c r="H19" s="594" t="s">
        <v>131</v>
      </c>
    </row>
    <row r="20" spans="1:8" s="297" customFormat="1" ht="15.75" customHeight="1">
      <c r="A20" s="593"/>
      <c r="B20" s="554"/>
      <c r="C20" s="592"/>
      <c r="D20" s="595"/>
      <c r="E20" s="597"/>
      <c r="F20" s="598"/>
      <c r="G20" s="594"/>
      <c r="H20" s="594"/>
    </row>
    <row r="21" spans="1:8" s="297" customFormat="1" ht="14.25" customHeight="1">
      <c r="A21" s="308">
        <v>1</v>
      </c>
      <c r="B21" s="315" t="s">
        <v>151</v>
      </c>
      <c r="C21" s="308" t="s">
        <v>382</v>
      </c>
      <c r="D21" s="490">
        <f>TB!E64</f>
        <v>0.504</v>
      </c>
      <c r="E21" s="490">
        <f>DC!F54+TB!F64</f>
        <v>15.531600000000003</v>
      </c>
      <c r="F21" s="491">
        <f>F7</f>
        <v>2515.0625</v>
      </c>
      <c r="G21" s="318">
        <f>D21*$F$21</f>
        <v>1267.5915</v>
      </c>
      <c r="H21" s="318">
        <f>E21*$F$21</f>
        <v>39062.944725000008</v>
      </c>
    </row>
    <row r="22" spans="1:8" s="297" customFormat="1">
      <c r="D22" s="323"/>
      <c r="E22" s="489"/>
      <c r="F22" s="489"/>
      <c r="G22" s="445">
        <f>SUM(G21:G21)</f>
        <v>1267.5915</v>
      </c>
      <c r="H22" s="445">
        <f>SUM(H21:H21)</f>
        <v>39062.944725000008</v>
      </c>
    </row>
    <row r="23" spans="1:8" s="297" customFormat="1">
      <c r="D23" s="323"/>
      <c r="E23" s="489"/>
      <c r="F23" s="489"/>
    </row>
  </sheetData>
  <mergeCells count="38">
    <mergeCell ref="D18:E18"/>
    <mergeCell ref="F18:F20"/>
    <mergeCell ref="I2:P2"/>
    <mergeCell ref="A18:A20"/>
    <mergeCell ref="B18:B20"/>
    <mergeCell ref="C18:C20"/>
    <mergeCell ref="G18:H18"/>
    <mergeCell ref="D19:D20"/>
    <mergeCell ref="E19:E20"/>
    <mergeCell ref="G19:G20"/>
    <mergeCell ref="H19:H20"/>
    <mergeCell ref="G17:H17"/>
    <mergeCell ref="G12:G13"/>
    <mergeCell ref="H12:H13"/>
    <mergeCell ref="E5:E6"/>
    <mergeCell ref="G10:H10"/>
    <mergeCell ref="F11:F13"/>
    <mergeCell ref="G11:H11"/>
    <mergeCell ref="B2:G2"/>
    <mergeCell ref="A4:A6"/>
    <mergeCell ref="B4:B6"/>
    <mergeCell ref="C4:C6"/>
    <mergeCell ref="D4:E4"/>
    <mergeCell ref="F4:F6"/>
    <mergeCell ref="G4:H4"/>
    <mergeCell ref="D5:D6"/>
    <mergeCell ref="G5:G6"/>
    <mergeCell ref="H5:H6"/>
    <mergeCell ref="B3:E3"/>
    <mergeCell ref="G3:H3"/>
    <mergeCell ref="A9:D9"/>
    <mergeCell ref="B16:E16"/>
    <mergeCell ref="A11:A13"/>
    <mergeCell ref="B11:B13"/>
    <mergeCell ref="C11:C13"/>
    <mergeCell ref="D11:E11"/>
    <mergeCell ref="D12:D13"/>
    <mergeCell ref="E12:E13"/>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Q25"/>
  <sheetViews>
    <sheetView workbookViewId="0">
      <selection activeCell="D8" sqref="D8"/>
    </sheetView>
  </sheetViews>
  <sheetFormatPr defaultColWidth="9.140625" defaultRowHeight="15.75"/>
  <cols>
    <col min="1" max="1" width="6" style="168" customWidth="1"/>
    <col min="2" max="2" width="27.7109375" style="168" customWidth="1"/>
    <col min="3" max="3" width="9.140625" style="168"/>
    <col min="4" max="4" width="14.42578125" style="169" customWidth="1"/>
    <col min="5" max="5" width="16.85546875" style="173" customWidth="1"/>
    <col min="6" max="6" width="16" style="168" customWidth="1"/>
    <col min="7" max="16384" width="9.140625" style="168"/>
  </cols>
  <sheetData>
    <row r="1" spans="1:17">
      <c r="A1" s="165"/>
      <c r="B1" s="166"/>
      <c r="C1" s="167"/>
      <c r="E1" s="168"/>
    </row>
    <row r="2" spans="1:17" s="347" customFormat="1">
      <c r="A2" s="359"/>
      <c r="B2" s="551" t="s">
        <v>205</v>
      </c>
      <c r="C2" s="551"/>
      <c r="D2" s="551"/>
      <c r="E2" s="551"/>
      <c r="F2" s="551"/>
      <c r="G2" s="551"/>
      <c r="H2" s="551"/>
      <c r="I2" s="255"/>
      <c r="J2" s="600"/>
      <c r="K2" s="600"/>
      <c r="L2" s="600"/>
      <c r="M2" s="600"/>
      <c r="N2" s="600"/>
      <c r="O2" s="600"/>
      <c r="P2" s="600"/>
      <c r="Q2" s="600"/>
    </row>
    <row r="3" spans="1:17">
      <c r="A3" s="472"/>
      <c r="B3" s="582" t="s">
        <v>204</v>
      </c>
      <c r="C3" s="582"/>
      <c r="D3" s="582"/>
      <c r="E3" s="582"/>
      <c r="F3" s="582"/>
    </row>
    <row r="4" spans="1:17">
      <c r="A4" s="167"/>
      <c r="F4" s="171" t="s">
        <v>155</v>
      </c>
    </row>
    <row r="5" spans="1:17" ht="31.5">
      <c r="A5" s="603" t="s">
        <v>160</v>
      </c>
      <c r="B5" s="603" t="s">
        <v>353</v>
      </c>
      <c r="C5" s="603" t="s">
        <v>70</v>
      </c>
      <c r="D5" s="264" t="s">
        <v>279</v>
      </c>
      <c r="E5" s="608" t="s">
        <v>100</v>
      </c>
      <c r="F5" s="264" t="s">
        <v>359</v>
      </c>
    </row>
    <row r="6" spans="1:17">
      <c r="A6" s="604"/>
      <c r="B6" s="604"/>
      <c r="C6" s="604"/>
      <c r="D6" s="606" t="s">
        <v>144</v>
      </c>
      <c r="E6" s="609"/>
      <c r="F6" s="603" t="s">
        <v>144</v>
      </c>
    </row>
    <row r="7" spans="1:17" ht="16.5" thickBot="1">
      <c r="A7" s="605"/>
      <c r="B7" s="611"/>
      <c r="C7" s="611"/>
      <c r="D7" s="607"/>
      <c r="E7" s="610"/>
      <c r="F7" s="605"/>
    </row>
    <row r="8" spans="1:17" ht="16.5" thickBot="1">
      <c r="A8" s="174">
        <v>1</v>
      </c>
      <c r="B8" s="223" t="s">
        <v>135</v>
      </c>
      <c r="C8" s="224" t="s">
        <v>66</v>
      </c>
      <c r="D8" s="266">
        <v>100</v>
      </c>
      <c r="E8" s="177">
        <f>VL_GOC!D15</f>
        <v>19679.495999999999</v>
      </c>
      <c r="F8" s="292">
        <f>D8*E8</f>
        <v>1967949.5999999999</v>
      </c>
    </row>
    <row r="9" spans="1:17">
      <c r="A9" s="271"/>
      <c r="B9" s="272"/>
      <c r="C9" s="219"/>
      <c r="D9" s="273"/>
      <c r="E9" s="179"/>
      <c r="F9" s="228"/>
    </row>
    <row r="10" spans="1:17">
      <c r="A10" s="602" t="s">
        <v>206</v>
      </c>
      <c r="B10" s="602"/>
      <c r="C10" s="602"/>
      <c r="D10" s="602"/>
      <c r="E10" s="602"/>
      <c r="F10" s="602"/>
    </row>
    <row r="11" spans="1:17">
      <c r="A11" s="167"/>
      <c r="F11" s="171" t="s">
        <v>155</v>
      </c>
    </row>
    <row r="12" spans="1:17" ht="31.5">
      <c r="A12" s="603" t="s">
        <v>160</v>
      </c>
      <c r="B12" s="603" t="s">
        <v>353</v>
      </c>
      <c r="C12" s="603" t="s">
        <v>70</v>
      </c>
      <c r="D12" s="264" t="s">
        <v>279</v>
      </c>
      <c r="E12" s="608" t="s">
        <v>100</v>
      </c>
      <c r="F12" s="264" t="s">
        <v>359</v>
      </c>
    </row>
    <row r="13" spans="1:17">
      <c r="A13" s="604"/>
      <c r="B13" s="604"/>
      <c r="C13" s="604"/>
      <c r="D13" s="606" t="s">
        <v>144</v>
      </c>
      <c r="E13" s="609"/>
      <c r="F13" s="603" t="s">
        <v>144</v>
      </c>
    </row>
    <row r="14" spans="1:17" ht="16.5" thickBot="1">
      <c r="A14" s="605"/>
      <c r="B14" s="611"/>
      <c r="C14" s="605"/>
      <c r="D14" s="607"/>
      <c r="E14" s="610"/>
      <c r="F14" s="605"/>
    </row>
    <row r="15" spans="1:17">
      <c r="A15" s="174">
        <v>1</v>
      </c>
      <c r="B15" s="215" t="s">
        <v>135</v>
      </c>
      <c r="C15" s="218" t="s">
        <v>66</v>
      </c>
      <c r="D15" s="266">
        <v>50</v>
      </c>
      <c r="E15" s="222">
        <f>E8</f>
        <v>19679.495999999999</v>
      </c>
      <c r="F15" s="176">
        <f>D15*E15</f>
        <v>983974.79999999993</v>
      </c>
    </row>
    <row r="16" spans="1:17">
      <c r="E16" s="225"/>
      <c r="F16" s="221">
        <f>SUM(F15:F15)</f>
        <v>983974.79999999993</v>
      </c>
    </row>
    <row r="17" spans="1:6" ht="15.75" customHeight="1">
      <c r="A17" s="196" t="s">
        <v>9</v>
      </c>
      <c r="B17" s="582" t="s">
        <v>207</v>
      </c>
      <c r="C17" s="582"/>
      <c r="D17" s="582"/>
      <c r="E17" s="582"/>
      <c r="F17" s="582"/>
    </row>
    <row r="18" spans="1:6">
      <c r="A18" s="167"/>
      <c r="F18" s="171" t="s">
        <v>155</v>
      </c>
    </row>
    <row r="19" spans="1:6" ht="31.5">
      <c r="A19" s="603" t="s">
        <v>160</v>
      </c>
      <c r="B19" s="603" t="s">
        <v>353</v>
      </c>
      <c r="C19" s="603" t="s">
        <v>70</v>
      </c>
      <c r="D19" s="264" t="s">
        <v>354</v>
      </c>
      <c r="E19" s="608" t="s">
        <v>100</v>
      </c>
      <c r="F19" s="264" t="s">
        <v>361</v>
      </c>
    </row>
    <row r="20" spans="1:6">
      <c r="A20" s="604"/>
      <c r="B20" s="604"/>
      <c r="C20" s="604"/>
      <c r="D20" s="606" t="s">
        <v>144</v>
      </c>
      <c r="E20" s="609"/>
      <c r="F20" s="603" t="s">
        <v>144</v>
      </c>
    </row>
    <row r="21" spans="1:6" ht="16.5" thickBot="1">
      <c r="A21" s="605"/>
      <c r="B21" s="611"/>
      <c r="C21" s="605"/>
      <c r="D21" s="607"/>
      <c r="E21" s="610"/>
      <c r="F21" s="605"/>
    </row>
    <row r="22" spans="1:6">
      <c r="A22" s="265">
        <v>1</v>
      </c>
      <c r="B22" s="215" t="s">
        <v>135</v>
      </c>
      <c r="C22" s="218" t="s">
        <v>66</v>
      </c>
      <c r="D22" s="268">
        <v>20</v>
      </c>
      <c r="E22" s="177">
        <f>E8</f>
        <v>19679.495999999999</v>
      </c>
      <c r="F22" s="176">
        <f>D22*E22</f>
        <v>393589.92</v>
      </c>
    </row>
    <row r="23" spans="1:6">
      <c r="A23" s="220"/>
      <c r="B23" s="226"/>
      <c r="C23" s="220"/>
      <c r="D23" s="227"/>
      <c r="E23" s="225"/>
      <c r="F23" s="178">
        <f>SUM(F22:F22)</f>
        <v>393589.92</v>
      </c>
    </row>
    <row r="24" spans="1:6">
      <c r="A24" s="220"/>
      <c r="B24" s="226"/>
      <c r="C24" s="220"/>
      <c r="D24" s="227"/>
      <c r="E24" s="225"/>
      <c r="F24" s="228"/>
    </row>
    <row r="25" spans="1:6">
      <c r="F25" s="178"/>
    </row>
  </sheetData>
  <mergeCells count="23">
    <mergeCell ref="A19:A21"/>
    <mergeCell ref="F13:F14"/>
    <mergeCell ref="D13:D14"/>
    <mergeCell ref="E12:E14"/>
    <mergeCell ref="C12:C14"/>
    <mergeCell ref="B12:B14"/>
    <mergeCell ref="A12:A14"/>
    <mergeCell ref="F20:F21"/>
    <mergeCell ref="D20:D21"/>
    <mergeCell ref="E19:E21"/>
    <mergeCell ref="C19:C21"/>
    <mergeCell ref="B19:B21"/>
    <mergeCell ref="A10:F10"/>
    <mergeCell ref="B17:F17"/>
    <mergeCell ref="J2:Q2"/>
    <mergeCell ref="B2:H2"/>
    <mergeCell ref="A5:A7"/>
    <mergeCell ref="F6:F7"/>
    <mergeCell ref="D6:D7"/>
    <mergeCell ref="E5:E7"/>
    <mergeCell ref="C5:C7"/>
    <mergeCell ref="B5:B7"/>
    <mergeCell ref="B3:F3"/>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137"/>
  <sheetViews>
    <sheetView topLeftCell="I85" zoomScale="75" zoomScaleNormal="75" workbookViewId="0">
      <selection activeCell="P105" sqref="P105"/>
    </sheetView>
  </sheetViews>
  <sheetFormatPr defaultColWidth="9.140625" defaultRowHeight="15.75"/>
  <cols>
    <col min="1" max="1" width="3.7109375" style="43" customWidth="1"/>
    <col min="2" max="2" width="13.85546875" style="43" customWidth="1"/>
    <col min="3" max="3" width="9.28515625" style="43" bestFit="1" customWidth="1"/>
    <col min="4" max="4" width="15.85546875" style="43" bestFit="1" customWidth="1"/>
    <col min="5" max="5" width="10" style="43" customWidth="1"/>
    <col min="6" max="6" width="17.7109375" style="43" customWidth="1"/>
    <col min="7" max="7" width="13" style="43" hidden="1" customWidth="1"/>
    <col min="8" max="8" width="14.140625" style="43" hidden="1" customWidth="1"/>
    <col min="9" max="9" width="15" style="43" customWidth="1"/>
    <col min="10" max="10" width="16" style="43" hidden="1" customWidth="1"/>
    <col min="11" max="11" width="14.7109375" style="43" customWidth="1"/>
    <col min="12" max="12" width="14" style="43" hidden="1" customWidth="1"/>
    <col min="13" max="13" width="22.42578125" style="43" customWidth="1"/>
    <col min="14" max="14" width="19.28515625" style="132" customWidth="1"/>
    <col min="15" max="15" width="5.42578125" style="505" customWidth="1"/>
    <col min="16" max="16" width="47.85546875" style="506" customWidth="1"/>
    <col min="17" max="17" width="13.7109375" style="347" customWidth="1"/>
    <col min="18" max="19" width="13.5703125" style="347" customWidth="1"/>
    <col min="20" max="20" width="12.7109375" style="347" customWidth="1"/>
    <col min="21" max="22" width="9.140625" style="347"/>
    <col min="23" max="16384" width="9.140625" style="43"/>
  </cols>
  <sheetData>
    <row r="1" spans="1:22" s="347" customFormat="1" ht="30.6" customHeight="1">
      <c r="A1" s="359"/>
      <c r="B1" s="551" t="s">
        <v>205</v>
      </c>
      <c r="C1" s="551"/>
      <c r="D1" s="551"/>
      <c r="E1" s="551"/>
      <c r="F1" s="551"/>
      <c r="G1" s="551"/>
      <c r="H1" s="551"/>
      <c r="I1" s="255"/>
      <c r="J1" s="384"/>
      <c r="K1" s="384"/>
      <c r="L1" s="384"/>
      <c r="M1" s="384"/>
      <c r="N1" s="384"/>
      <c r="O1" s="503"/>
      <c r="P1" s="504"/>
      <c r="Q1" s="503"/>
    </row>
    <row r="2" spans="1:22" s="170" customFormat="1" ht="15.75" customHeight="1">
      <c r="A2" s="175"/>
      <c r="B2" s="624" t="s">
        <v>204</v>
      </c>
      <c r="C2" s="582"/>
      <c r="D2" s="582"/>
      <c r="E2" s="582"/>
      <c r="F2" s="582"/>
      <c r="G2" s="582"/>
      <c r="H2" s="582"/>
      <c r="I2" s="582"/>
      <c r="J2" s="582"/>
      <c r="K2" s="582"/>
      <c r="L2" s="582"/>
      <c r="M2" s="582"/>
      <c r="O2" s="168"/>
      <c r="P2" s="226"/>
      <c r="Q2" s="168"/>
      <c r="R2" s="168"/>
      <c r="S2" s="168"/>
      <c r="T2" s="168"/>
      <c r="U2" s="168"/>
      <c r="V2" s="168"/>
    </row>
    <row r="3" spans="1:22">
      <c r="B3" s="625" t="s">
        <v>96</v>
      </c>
      <c r="C3" s="625"/>
      <c r="D3" s="625"/>
      <c r="F3" s="43" t="str">
        <f>'ĐB-ĐM'!C6</f>
        <v>ĐTV6</v>
      </c>
      <c r="G3" s="43" t="str">
        <f>'ĐB-ĐM'!D6</f>
        <v>ĐTV4</v>
      </c>
      <c r="H3" s="43" t="str">
        <f>'ĐB-ĐM'!E6</f>
        <v>ĐTV3</v>
      </c>
      <c r="I3" s="43" t="str">
        <f>'ĐB-ĐM'!F6</f>
        <v>LX7</v>
      </c>
      <c r="J3" s="43">
        <f>'ĐB-ĐM'!G6</f>
        <v>0</v>
      </c>
    </row>
    <row r="4" spans="1:22" ht="37.5" customHeight="1">
      <c r="A4" s="617" t="s">
        <v>198</v>
      </c>
      <c r="B4" s="617"/>
      <c r="C4" s="617"/>
      <c r="D4" s="617"/>
      <c r="E4" s="618"/>
      <c r="F4" s="125">
        <f>'ĐB-ĐM'!C8</f>
        <v>0</v>
      </c>
      <c r="G4" s="125">
        <f>'ĐB-ĐM'!D8</f>
        <v>1</v>
      </c>
      <c r="H4" s="125">
        <f>'ĐB-ĐM'!E8</f>
        <v>2</v>
      </c>
      <c r="I4" s="125">
        <f>'ĐB-ĐM'!F8</f>
        <v>1</v>
      </c>
      <c r="J4" s="125">
        <f>'ĐB-ĐM'!G8</f>
        <v>4</v>
      </c>
      <c r="K4" s="126"/>
      <c r="L4" s="126"/>
      <c r="M4" s="11"/>
      <c r="O4" s="507" t="str">
        <f>'ĐB-ĐM'!A14</f>
        <v>TT</v>
      </c>
      <c r="P4" s="508" t="str">
        <f>'ĐB-ĐM'!B14</f>
        <v>Nội dung công việc</v>
      </c>
      <c r="Q4" s="403" t="str">
        <f>'ĐB-ĐM'!C14</f>
        <v>ĐVT</v>
      </c>
      <c r="R4" s="403" t="str">
        <f>'ĐB-ĐM'!D14</f>
        <v>Định mức</v>
      </c>
      <c r="S4" s="403" t="s">
        <v>288</v>
      </c>
      <c r="T4" s="403" t="s">
        <v>88</v>
      </c>
    </row>
    <row r="5" spans="1:22" ht="31.5">
      <c r="B5" s="43" t="s">
        <v>157</v>
      </c>
      <c r="O5" s="404">
        <f>'ĐB-ĐM'!A15</f>
        <v>1</v>
      </c>
      <c r="P5" s="509" t="str">
        <f>'ĐB-ĐM'!B15</f>
        <v>Bước 1. Thu thập, rà soát dữ liệu, thông tin liên quan.</v>
      </c>
      <c r="Q5" s="510" t="str">
        <f>'ĐB-ĐM'!C15</f>
        <v>100km2</v>
      </c>
      <c r="R5" s="510">
        <f>'ĐB-ĐM'!D15</f>
        <v>3</v>
      </c>
      <c r="S5" s="404">
        <f>M35</f>
        <v>1037029.5</v>
      </c>
      <c r="T5" s="404">
        <f>R5*S5</f>
        <v>3111088.5</v>
      </c>
    </row>
    <row r="6" spans="1:22" ht="31.5">
      <c r="A6" s="82"/>
      <c r="B6" s="82"/>
      <c r="C6" s="82"/>
      <c r="D6" s="83"/>
      <c r="E6" s="84"/>
      <c r="F6" s="85">
        <f>'LƯƠNG TT &amp;  PC'!$E$14</f>
        <v>2340000</v>
      </c>
      <c r="G6" s="86">
        <f>'LƯƠNG TT &amp;  PC'!$E$16</f>
        <v>0.2</v>
      </c>
      <c r="H6" s="133">
        <f>'LƯƠNG TT &amp;  PC'!$E$18</f>
        <v>0.2</v>
      </c>
      <c r="I6" s="86">
        <f>'LƯƠNG TT &amp;  PC'!$E$22</f>
        <v>0.4</v>
      </c>
      <c r="J6" s="86">
        <f>'LƯƠNG TT &amp;  PC'!$E$26</f>
        <v>0</v>
      </c>
      <c r="K6" s="73"/>
      <c r="L6" s="86"/>
      <c r="M6" s="136">
        <f>'LƯƠNG TT &amp;  PC'!$E$30</f>
        <v>0.23499999999999999</v>
      </c>
      <c r="O6" s="404">
        <f>'ĐB-ĐM'!A16</f>
        <v>2</v>
      </c>
      <c r="P6" s="509" t="str">
        <f>'ĐB-ĐM'!B16</f>
        <v>Bước 2. Điều tra, khảo sát phục vụ lập Danh mục nguồn nước phải lập hành lang bảo vệ.</v>
      </c>
      <c r="Q6" s="510" t="str">
        <f>'ĐB-ĐM'!C16</f>
        <v>100km2</v>
      </c>
      <c r="R6" s="510">
        <f>'ĐB-ĐM'!D16</f>
        <v>10</v>
      </c>
      <c r="S6" s="404">
        <f>M18</f>
        <v>1528929</v>
      </c>
      <c r="T6" s="404">
        <f t="shared" ref="T6:T10" si="0">R6*S6</f>
        <v>15289290</v>
      </c>
    </row>
    <row r="7" spans="1:22" ht="13.15" customHeight="1">
      <c r="A7" s="612" t="s">
        <v>160</v>
      </c>
      <c r="B7" s="612" t="s">
        <v>104</v>
      </c>
      <c r="C7" s="612" t="s">
        <v>105</v>
      </c>
      <c r="D7" s="612" t="s">
        <v>60</v>
      </c>
      <c r="E7" s="612" t="s">
        <v>146</v>
      </c>
      <c r="F7" s="612" t="s">
        <v>61</v>
      </c>
      <c r="G7" s="87" t="s">
        <v>62</v>
      </c>
      <c r="H7" s="87"/>
      <c r="I7" s="87"/>
      <c r="J7" s="87"/>
      <c r="K7" s="612" t="s">
        <v>63</v>
      </c>
      <c r="L7" s="612"/>
      <c r="M7" s="612" t="s">
        <v>56</v>
      </c>
      <c r="O7" s="404">
        <f>'ĐB-ĐM'!A17</f>
        <v>3</v>
      </c>
      <c r="P7" s="509" t="str">
        <f>'ĐB-ĐM'!B17</f>
        <v>Bước 3. Tổng hợp, chỉnh lý số liệu thu thập và điều tra thực địa.</v>
      </c>
      <c r="Q7" s="510" t="str">
        <f>'ĐB-ĐM'!C17</f>
        <v>100km2</v>
      </c>
      <c r="R7" s="510">
        <f>'ĐB-ĐM'!D17</f>
        <v>4</v>
      </c>
      <c r="S7" s="404">
        <f>M53</f>
        <v>1850647.5</v>
      </c>
      <c r="T7" s="404">
        <f t="shared" si="0"/>
        <v>7402590</v>
      </c>
    </row>
    <row r="8" spans="1:22" ht="31.5">
      <c r="A8" s="613"/>
      <c r="B8" s="613"/>
      <c r="C8" s="613"/>
      <c r="D8" s="613"/>
      <c r="E8" s="613"/>
      <c r="F8" s="613"/>
      <c r="G8" s="88" t="s">
        <v>57</v>
      </c>
      <c r="H8" s="88" t="s">
        <v>58</v>
      </c>
      <c r="I8" s="88" t="s">
        <v>5</v>
      </c>
      <c r="J8" s="88" t="s">
        <v>6</v>
      </c>
      <c r="K8" s="613"/>
      <c r="L8" s="613"/>
      <c r="M8" s="613"/>
      <c r="O8" s="404">
        <f>'ĐB-ĐM'!A18</f>
        <v>4</v>
      </c>
      <c r="P8" s="509" t="str">
        <f>'ĐB-ĐM'!B18</f>
        <v xml:space="preserve">Bước 4. Xác định chức năng, phạm vi hành lang bảo vệ nguồn nước. </v>
      </c>
      <c r="Q8" s="510" t="str">
        <f>'ĐB-ĐM'!C18</f>
        <v>100km2</v>
      </c>
      <c r="R8" s="510">
        <f>'ĐB-ĐM'!D18</f>
        <v>5</v>
      </c>
      <c r="S8" s="404">
        <f>S7</f>
        <v>1850647.5</v>
      </c>
      <c r="T8" s="404">
        <f t="shared" si="0"/>
        <v>9253237.5</v>
      </c>
    </row>
    <row r="9" spans="1:22" ht="31.5">
      <c r="A9" s="88">
        <v>1</v>
      </c>
      <c r="B9" s="88">
        <v>2</v>
      </c>
      <c r="C9" s="88">
        <v>3</v>
      </c>
      <c r="D9" s="88">
        <v>4</v>
      </c>
      <c r="E9" s="88">
        <v>5</v>
      </c>
      <c r="F9" s="88">
        <v>6</v>
      </c>
      <c r="G9" s="88">
        <v>7</v>
      </c>
      <c r="H9" s="88">
        <v>8</v>
      </c>
      <c r="I9" s="88">
        <v>9</v>
      </c>
      <c r="J9" s="88">
        <v>10</v>
      </c>
      <c r="K9" s="88">
        <v>11</v>
      </c>
      <c r="L9" s="88"/>
      <c r="M9" s="88">
        <v>13</v>
      </c>
      <c r="O9" s="404">
        <f>'ĐB-ĐM'!A19</f>
        <v>5</v>
      </c>
      <c r="P9" s="509" t="str">
        <f>'ĐB-ĐM'!B19</f>
        <v>Bước 5. Tổng hợp nội dung Danh mục nguồn nước phải lập hành lang bảo vệ.</v>
      </c>
      <c r="Q9" s="510" t="str">
        <f>'ĐB-ĐM'!C19</f>
        <v>100km2</v>
      </c>
      <c r="R9" s="510">
        <f>'ĐB-ĐM'!D19</f>
        <v>5.5</v>
      </c>
      <c r="S9" s="404">
        <f>S8</f>
        <v>1850647.5</v>
      </c>
      <c r="T9" s="404">
        <f t="shared" si="0"/>
        <v>10178561.25</v>
      </c>
    </row>
    <row r="10" spans="1:22" ht="63">
      <c r="A10" s="89">
        <v>1</v>
      </c>
      <c r="B10" s="90" t="str">
        <f>F3</f>
        <v>ĐTV6</v>
      </c>
      <c r="C10" s="95" t="s">
        <v>77</v>
      </c>
      <c r="D10" s="91">
        <f>VLOOKUP('LƯƠNG 2340'!B10,HSLƯƠNG!A:B,2,0)</f>
        <v>3.99</v>
      </c>
      <c r="E10" s="3">
        <f>F4</f>
        <v>0</v>
      </c>
      <c r="F10" s="96">
        <f t="shared" ref="F10:F13" si="1">E10*D10*$F$6</f>
        <v>0</v>
      </c>
      <c r="G10" s="93"/>
      <c r="H10" s="92"/>
      <c r="I10" s="96">
        <f t="shared" ref="I10:I13" si="2">E10*$I$6*$F$6</f>
        <v>0</v>
      </c>
      <c r="J10" s="92"/>
      <c r="K10" s="96">
        <f t="shared" ref="K10:K13" si="3">H10+I10+J10+G10</f>
        <v>0</v>
      </c>
      <c r="L10" s="92"/>
      <c r="M10" s="96">
        <f t="shared" ref="M10:M13" si="4">F10+K10+L10</f>
        <v>0</v>
      </c>
      <c r="O10" s="404">
        <f>'ĐB-ĐM'!A20</f>
        <v>6</v>
      </c>
      <c r="P10" s="509" t="str">
        <f>'ĐB-ĐM'!B20</f>
        <v xml:space="preserve">Bước 6. Lập hồ sơ trình phê duyệt Danh mục nguồn nước phải lập hành lang bảo vệ và hồ sơ phục vụ thẩm định, nghiệm thu sản phẩm lập Danh mục nguồn nước phải lập hành lang bảo vệ. </v>
      </c>
      <c r="Q10" s="510" t="str">
        <f>'ĐB-ĐM'!C20</f>
        <v>100km2</v>
      </c>
      <c r="R10" s="510">
        <f>'ĐB-ĐM'!D20</f>
        <v>3</v>
      </c>
      <c r="S10" s="404">
        <f>S9</f>
        <v>1850647.5</v>
      </c>
      <c r="T10" s="404">
        <f t="shared" si="0"/>
        <v>5551942.5</v>
      </c>
    </row>
    <row r="11" spans="1:22">
      <c r="A11" s="229">
        <v>2</v>
      </c>
      <c r="B11" s="230" t="str">
        <f>G3</f>
        <v>ĐTV4</v>
      </c>
      <c r="C11" s="95" t="s">
        <v>76</v>
      </c>
      <c r="D11" s="91">
        <f>VLOOKUP('LƯƠNG 2340'!B11,HSLƯƠNG!A:B,2,0)</f>
        <v>3.33</v>
      </c>
      <c r="E11" s="231">
        <f>G4</f>
        <v>1</v>
      </c>
      <c r="F11" s="96">
        <f t="shared" si="1"/>
        <v>7792200</v>
      </c>
      <c r="G11" s="233"/>
      <c r="H11" s="232"/>
      <c r="I11" s="96">
        <f t="shared" si="2"/>
        <v>936000</v>
      </c>
      <c r="J11" s="232"/>
      <c r="K11" s="96">
        <f t="shared" si="3"/>
        <v>936000</v>
      </c>
      <c r="L11" s="232"/>
      <c r="M11" s="96">
        <f t="shared" si="4"/>
        <v>8728200</v>
      </c>
      <c r="O11" s="404"/>
      <c r="P11" s="509"/>
      <c r="Q11" s="510"/>
      <c r="R11" s="510">
        <f>'ĐB-ĐM'!D21</f>
        <v>30.5</v>
      </c>
      <c r="S11" s="510"/>
      <c r="T11" s="510"/>
    </row>
    <row r="12" spans="1:22">
      <c r="A12" s="89">
        <v>3</v>
      </c>
      <c r="B12" s="230" t="str">
        <f>H3</f>
        <v>ĐTV3</v>
      </c>
      <c r="C12" s="95" t="s">
        <v>127</v>
      </c>
      <c r="D12" s="91">
        <f>VLOOKUP('LƯƠNG 2340'!B12,HSLƯƠNG!A:B,2,0)</f>
        <v>3</v>
      </c>
      <c r="E12" s="231">
        <f>H4</f>
        <v>2</v>
      </c>
      <c r="F12" s="96">
        <f t="shared" si="1"/>
        <v>14040000</v>
      </c>
      <c r="G12" s="233"/>
      <c r="H12" s="232"/>
      <c r="I12" s="96">
        <f t="shared" si="2"/>
        <v>1872000</v>
      </c>
      <c r="J12" s="232"/>
      <c r="K12" s="96">
        <f t="shared" si="3"/>
        <v>1872000</v>
      </c>
      <c r="L12" s="232"/>
      <c r="M12" s="96">
        <f t="shared" si="4"/>
        <v>15912000</v>
      </c>
    </row>
    <row r="13" spans="1:22">
      <c r="A13" s="229">
        <v>4</v>
      </c>
      <c r="B13" s="230" t="str">
        <f>I3</f>
        <v>LX7</v>
      </c>
      <c r="C13" s="95" t="s">
        <v>285</v>
      </c>
      <c r="D13" s="91">
        <f>VLOOKUP('LƯƠNG 2340'!B13,HSLƯƠNG!A:B,2,0)</f>
        <v>3.13</v>
      </c>
      <c r="E13" s="231">
        <f>I4</f>
        <v>1</v>
      </c>
      <c r="F13" s="96">
        <f t="shared" si="1"/>
        <v>7324200</v>
      </c>
      <c r="G13" s="233"/>
      <c r="H13" s="232"/>
      <c r="I13" s="96">
        <f t="shared" si="2"/>
        <v>936000</v>
      </c>
      <c r="J13" s="232"/>
      <c r="K13" s="96">
        <f t="shared" si="3"/>
        <v>936000</v>
      </c>
      <c r="L13" s="232"/>
      <c r="M13" s="96">
        <f t="shared" si="4"/>
        <v>8260200</v>
      </c>
    </row>
    <row r="14" spans="1:22">
      <c r="A14" s="229"/>
      <c r="B14" s="6"/>
      <c r="C14" s="95"/>
      <c r="D14" s="91"/>
      <c r="E14" s="4"/>
      <c r="F14" s="96"/>
      <c r="G14" s="97"/>
      <c r="H14" s="96"/>
      <c r="I14" s="96"/>
      <c r="J14" s="96"/>
      <c r="K14" s="96"/>
      <c r="L14" s="96"/>
      <c r="M14" s="96"/>
    </row>
    <row r="15" spans="1:22">
      <c r="A15" s="98"/>
      <c r="B15" s="99" t="s">
        <v>56</v>
      </c>
      <c r="C15" s="100"/>
      <c r="D15" s="101">
        <f>SUM(D10:D14)</f>
        <v>13.45</v>
      </c>
      <c r="E15" s="102">
        <f>SUM(E10:E14)</f>
        <v>4</v>
      </c>
      <c r="F15" s="103">
        <f>SUM(F10:F14)</f>
        <v>29156400</v>
      </c>
      <c r="G15" s="104">
        <f>SUM(G10:G14)</f>
        <v>0</v>
      </c>
      <c r="H15" s="103"/>
      <c r="I15" s="103">
        <f>SUM(I10:I14)</f>
        <v>3744000</v>
      </c>
      <c r="J15" s="103"/>
      <c r="K15" s="103">
        <f>SUM(K10:K14)</f>
        <v>3744000</v>
      </c>
      <c r="L15" s="103"/>
      <c r="M15" s="105">
        <f>SUM(M10:M14)</f>
        <v>32900400</v>
      </c>
    </row>
    <row r="16" spans="1:22">
      <c r="A16" s="106"/>
      <c r="C16" s="107"/>
      <c r="D16" s="108"/>
      <c r="E16" s="108"/>
      <c r="F16" s="109"/>
      <c r="G16" s="109"/>
      <c r="H16" s="109"/>
      <c r="I16" s="110"/>
      <c r="K16" s="111" t="s">
        <v>164</v>
      </c>
      <c r="L16" s="112"/>
      <c r="M16" s="112">
        <f>M6*(F15)</f>
        <v>6851754</v>
      </c>
    </row>
    <row r="17" spans="1:13">
      <c r="A17" s="106"/>
      <c r="C17" s="113"/>
      <c r="D17" s="114"/>
      <c r="E17" s="114"/>
      <c r="F17" s="115"/>
      <c r="G17" s="115"/>
      <c r="H17" s="115"/>
      <c r="I17" s="116"/>
      <c r="K17" s="111" t="s">
        <v>42</v>
      </c>
      <c r="L17" s="117"/>
      <c r="M17" s="112">
        <f>M15+M16</f>
        <v>39752154</v>
      </c>
    </row>
    <row r="18" spans="1:13">
      <c r="A18" s="106"/>
      <c r="C18" s="113"/>
      <c r="D18" s="114"/>
      <c r="E18" s="114"/>
      <c r="F18" s="115"/>
      <c r="G18" s="115"/>
      <c r="H18" s="115"/>
      <c r="I18" s="116"/>
      <c r="K18" s="111" t="s">
        <v>43</v>
      </c>
      <c r="L18" s="117"/>
      <c r="M18" s="118">
        <f>M17/26</f>
        <v>1528929</v>
      </c>
    </row>
    <row r="19" spans="1:13">
      <c r="A19" s="106"/>
      <c r="B19" s="621" t="s">
        <v>78</v>
      </c>
      <c r="C19" s="622"/>
      <c r="D19" s="623"/>
      <c r="E19" s="114"/>
      <c r="F19" s="115"/>
      <c r="G19" s="115"/>
      <c r="H19" s="115"/>
      <c r="I19" s="115"/>
      <c r="J19" s="127">
        <f>'ĐB-ĐM'!D16</f>
        <v>10</v>
      </c>
      <c r="K19" s="128"/>
      <c r="L19" s="128"/>
      <c r="M19" s="129">
        <f>M18*J19</f>
        <v>15289290</v>
      </c>
    </row>
    <row r="20" spans="1:13">
      <c r="A20" s="619" t="s">
        <v>283</v>
      </c>
      <c r="B20" s="619"/>
      <c r="C20" s="619"/>
      <c r="D20" s="619"/>
      <c r="E20" s="619"/>
      <c r="F20" s="619"/>
      <c r="G20" s="619"/>
      <c r="H20" s="619"/>
    </row>
    <row r="21" spans="1:13">
      <c r="A21" s="81"/>
      <c r="B21" s="2"/>
      <c r="C21" s="2"/>
      <c r="D21" s="2"/>
      <c r="E21" s="2"/>
      <c r="F21" s="125">
        <f>'ĐB-ĐM'!C7</f>
        <v>0</v>
      </c>
      <c r="G21" s="125">
        <f>'ĐB-ĐM'!D7</f>
        <v>1</v>
      </c>
      <c r="H21" s="125">
        <f>'ĐB-ĐM'!E7</f>
        <v>2</v>
      </c>
      <c r="I21" s="125">
        <f>'ĐB-ĐM'!F7</f>
        <v>0</v>
      </c>
      <c r="J21" s="125">
        <f>'ĐB-ĐM'!G7</f>
        <v>3</v>
      </c>
      <c r="K21" s="125"/>
      <c r="L21" s="126"/>
      <c r="M21" s="126"/>
    </row>
    <row r="22" spans="1:13">
      <c r="B22" s="43" t="s">
        <v>156</v>
      </c>
    </row>
    <row r="23" spans="1:13">
      <c r="A23" s="82"/>
      <c r="B23" s="82"/>
      <c r="C23" s="82"/>
      <c r="D23" s="83"/>
      <c r="E23" s="84"/>
      <c r="F23" s="85">
        <f>'LƯƠNG TT &amp;  PC'!$E$14</f>
        <v>2340000</v>
      </c>
      <c r="G23" s="86">
        <f>'LƯƠNG TT &amp;  PC'!$E$16</f>
        <v>0.2</v>
      </c>
      <c r="H23" s="133">
        <f>'LƯƠNG TT &amp;  PC'!$E$18</f>
        <v>0.2</v>
      </c>
      <c r="I23" s="86">
        <f>'LƯƠNG TT &amp;  PC'!$E$22</f>
        <v>0.4</v>
      </c>
      <c r="J23" s="86">
        <f>'LƯƠNG TT &amp;  PC'!$E$26</f>
        <v>0</v>
      </c>
      <c r="K23" s="73"/>
      <c r="L23" s="86"/>
      <c r="M23" s="136">
        <f>'LƯƠNG TT &amp;  PC'!$E$30</f>
        <v>0.23499999999999999</v>
      </c>
    </row>
    <row r="24" spans="1:13" ht="13.15" customHeight="1">
      <c r="A24" s="612" t="s">
        <v>160</v>
      </c>
      <c r="B24" s="612" t="s">
        <v>104</v>
      </c>
      <c r="C24" s="612" t="s">
        <v>105</v>
      </c>
      <c r="D24" s="612" t="s">
        <v>60</v>
      </c>
      <c r="E24" s="612" t="s">
        <v>146</v>
      </c>
      <c r="F24" s="612" t="s">
        <v>61</v>
      </c>
      <c r="G24" s="87" t="s">
        <v>62</v>
      </c>
      <c r="H24" s="87"/>
      <c r="I24" s="87"/>
      <c r="J24" s="87"/>
      <c r="K24" s="612" t="s">
        <v>63</v>
      </c>
      <c r="L24" s="612"/>
      <c r="M24" s="612" t="s">
        <v>56</v>
      </c>
    </row>
    <row r="25" spans="1:13" ht="25.5">
      <c r="A25" s="613"/>
      <c r="B25" s="613"/>
      <c r="C25" s="613"/>
      <c r="D25" s="613"/>
      <c r="E25" s="613"/>
      <c r="F25" s="613"/>
      <c r="G25" s="88" t="s">
        <v>57</v>
      </c>
      <c r="H25" s="88" t="s">
        <v>58</v>
      </c>
      <c r="I25" s="88" t="s">
        <v>5</v>
      </c>
      <c r="J25" s="88" t="s">
        <v>6</v>
      </c>
      <c r="K25" s="613"/>
      <c r="L25" s="613"/>
      <c r="M25" s="613"/>
    </row>
    <row r="26" spans="1:13">
      <c r="A26" s="88">
        <v>1</v>
      </c>
      <c r="B26" s="88">
        <v>2</v>
      </c>
      <c r="C26" s="88">
        <v>3</v>
      </c>
      <c r="D26" s="88">
        <v>4</v>
      </c>
      <c r="E26" s="88">
        <v>5</v>
      </c>
      <c r="F26" s="88">
        <v>6</v>
      </c>
      <c r="G26" s="88">
        <v>7</v>
      </c>
      <c r="H26" s="88">
        <v>8</v>
      </c>
      <c r="I26" s="88">
        <v>9</v>
      </c>
      <c r="J26" s="88">
        <v>10</v>
      </c>
      <c r="K26" s="88">
        <v>11</v>
      </c>
      <c r="L26" s="88"/>
      <c r="M26" s="88">
        <v>13</v>
      </c>
    </row>
    <row r="27" spans="1:13">
      <c r="A27" s="89">
        <v>1</v>
      </c>
      <c r="B27" s="90" t="str">
        <f>B10</f>
        <v>ĐTV6</v>
      </c>
      <c r="C27" s="95" t="s">
        <v>77</v>
      </c>
      <c r="D27" s="91">
        <f>VLOOKUP('LƯƠNG 2340'!B27,HSLƯƠNG!A:B,2,0)</f>
        <v>3.99</v>
      </c>
      <c r="E27" s="3">
        <f>F21</f>
        <v>0</v>
      </c>
      <c r="F27" s="96">
        <f t="shared" ref="F27:F30" si="5">E27*D27*$F$6</f>
        <v>0</v>
      </c>
      <c r="G27" s="93"/>
      <c r="H27" s="92"/>
      <c r="I27" s="96">
        <f t="shared" ref="I27" si="6">E27*$I$6*$F$6</f>
        <v>0</v>
      </c>
      <c r="J27" s="92"/>
      <c r="K27" s="96">
        <f t="shared" ref="K27:K30" si="7">H27+I27+J27+G27</f>
        <v>0</v>
      </c>
      <c r="L27" s="92"/>
      <c r="M27" s="96">
        <f t="shared" ref="M27:M30" si="8">F27+K27+L27</f>
        <v>0</v>
      </c>
    </row>
    <row r="28" spans="1:13">
      <c r="A28" s="229">
        <v>2</v>
      </c>
      <c r="B28" s="230" t="str">
        <f>B11</f>
        <v>ĐTV4</v>
      </c>
      <c r="C28" s="95" t="s">
        <v>76</v>
      </c>
      <c r="D28" s="91">
        <f>VLOOKUP('LƯƠNG 2340'!B28,HSLƯƠNG!A:B,2,0)</f>
        <v>3.33</v>
      </c>
      <c r="E28" s="231">
        <f>G21</f>
        <v>1</v>
      </c>
      <c r="F28" s="96">
        <f t="shared" si="5"/>
        <v>7792200</v>
      </c>
      <c r="G28" s="233"/>
      <c r="H28" s="232"/>
      <c r="I28" s="96"/>
      <c r="J28" s="232"/>
      <c r="K28" s="96">
        <f t="shared" si="7"/>
        <v>0</v>
      </c>
      <c r="L28" s="232"/>
      <c r="M28" s="96">
        <f t="shared" si="8"/>
        <v>7792200</v>
      </c>
    </row>
    <row r="29" spans="1:13">
      <c r="A29" s="89">
        <v>3</v>
      </c>
      <c r="B29" s="230" t="str">
        <f>B12</f>
        <v>ĐTV3</v>
      </c>
      <c r="C29" s="95" t="s">
        <v>127</v>
      </c>
      <c r="D29" s="91">
        <f>VLOOKUP('LƯƠNG 2340'!B29,HSLƯƠNG!A:B,2,0)</f>
        <v>3</v>
      </c>
      <c r="E29" s="231">
        <f>H21</f>
        <v>2</v>
      </c>
      <c r="F29" s="96">
        <f t="shared" si="5"/>
        <v>14040000</v>
      </c>
      <c r="G29" s="233"/>
      <c r="H29" s="232"/>
      <c r="I29" s="96"/>
      <c r="J29" s="232"/>
      <c r="K29" s="96">
        <f t="shared" si="7"/>
        <v>0</v>
      </c>
      <c r="L29" s="232"/>
      <c r="M29" s="96">
        <f t="shared" si="8"/>
        <v>14040000</v>
      </c>
    </row>
    <row r="30" spans="1:13">
      <c r="A30" s="229">
        <v>4</v>
      </c>
      <c r="B30" s="230" t="str">
        <f>B13</f>
        <v>LX7</v>
      </c>
      <c r="C30" s="95" t="s">
        <v>285</v>
      </c>
      <c r="D30" s="91">
        <f>VLOOKUP('LƯƠNG 2340'!B30,HSLƯƠNG!A:B,2,0)</f>
        <v>3.13</v>
      </c>
      <c r="E30" s="231">
        <v>0</v>
      </c>
      <c r="F30" s="96">
        <f t="shared" si="5"/>
        <v>0</v>
      </c>
      <c r="G30" s="233"/>
      <c r="H30" s="232"/>
      <c r="I30" s="96"/>
      <c r="J30" s="232"/>
      <c r="K30" s="96">
        <f t="shared" si="7"/>
        <v>0</v>
      </c>
      <c r="L30" s="232"/>
      <c r="M30" s="96">
        <f t="shared" si="8"/>
        <v>0</v>
      </c>
    </row>
    <row r="31" spans="1:13">
      <c r="A31" s="229"/>
      <c r="B31" s="6"/>
      <c r="C31" s="95"/>
      <c r="D31" s="91"/>
      <c r="E31" s="4"/>
      <c r="F31" s="96"/>
      <c r="G31" s="97"/>
      <c r="H31" s="96"/>
      <c r="I31" s="96"/>
      <c r="J31" s="96"/>
      <c r="K31" s="96"/>
      <c r="L31" s="96"/>
      <c r="M31" s="96"/>
    </row>
    <row r="32" spans="1:13">
      <c r="A32" s="98"/>
      <c r="B32" s="99" t="s">
        <v>56</v>
      </c>
      <c r="C32" s="100"/>
      <c r="D32" s="101">
        <f>SUM(D27:D31)</f>
        <v>13.45</v>
      </c>
      <c r="E32" s="101">
        <f>SUM(E27:E31)</f>
        <v>3</v>
      </c>
      <c r="F32" s="234">
        <f>SUM(F27:F31)</f>
        <v>21832200</v>
      </c>
      <c r="G32" s="123"/>
      <c r="H32" s="124"/>
      <c r="I32" s="103">
        <f>SUM(I27:I31)</f>
        <v>0</v>
      </c>
      <c r="J32" s="124"/>
      <c r="K32" s="103">
        <f>SUM(K27:K31)</f>
        <v>0</v>
      </c>
      <c r="L32" s="103"/>
      <c r="M32" s="105">
        <f>SUM(M27:M31)</f>
        <v>21832200</v>
      </c>
    </row>
    <row r="33" spans="1:13">
      <c r="A33" s="106"/>
      <c r="C33" s="107"/>
      <c r="D33" s="108"/>
      <c r="E33" s="108"/>
      <c r="F33" s="109"/>
      <c r="G33" s="109"/>
      <c r="H33" s="109"/>
      <c r="I33" s="110"/>
      <c r="K33" s="111" t="s">
        <v>163</v>
      </c>
      <c r="L33" s="112"/>
      <c r="M33" s="112">
        <f>M23*(F32)</f>
        <v>5130567</v>
      </c>
    </row>
    <row r="34" spans="1:13">
      <c r="A34" s="106"/>
      <c r="C34" s="113"/>
      <c r="D34" s="114"/>
      <c r="E34" s="114"/>
      <c r="F34" s="115"/>
      <c r="G34" s="115"/>
      <c r="H34" s="115"/>
      <c r="I34" s="116"/>
      <c r="K34" s="111" t="s">
        <v>42</v>
      </c>
      <c r="L34" s="117"/>
      <c r="M34" s="112">
        <f>M32+M33</f>
        <v>26962767</v>
      </c>
    </row>
    <row r="35" spans="1:13">
      <c r="A35" s="106"/>
      <c r="C35" s="113"/>
      <c r="D35" s="114"/>
      <c r="E35" s="114"/>
      <c r="F35" s="115"/>
      <c r="G35" s="115"/>
      <c r="H35" s="115"/>
      <c r="I35" s="116"/>
      <c r="K35" s="111" t="s">
        <v>43</v>
      </c>
      <c r="L35" s="117"/>
      <c r="M35" s="118">
        <f>M34/26</f>
        <v>1037029.5</v>
      </c>
    </row>
    <row r="36" spans="1:13">
      <c r="K36" s="74"/>
      <c r="M36" s="75"/>
    </row>
    <row r="37" spans="1:13">
      <c r="K37" s="130"/>
      <c r="L37" s="77"/>
      <c r="M37" s="78"/>
    </row>
    <row r="38" spans="1:13" ht="21" customHeight="1">
      <c r="A38" s="619" t="s">
        <v>284</v>
      </c>
      <c r="B38" s="619"/>
      <c r="C38" s="619"/>
      <c r="D38" s="619"/>
      <c r="E38" s="619"/>
      <c r="F38" s="619"/>
      <c r="G38" s="619"/>
      <c r="H38" s="619"/>
    </row>
    <row r="39" spans="1:13">
      <c r="A39" s="81"/>
      <c r="B39" s="2"/>
      <c r="C39" s="2"/>
      <c r="D39" s="2"/>
      <c r="E39" s="2"/>
      <c r="F39" s="125">
        <f>'ĐB-ĐM'!C9</f>
        <v>1</v>
      </c>
      <c r="G39" s="125">
        <f>'ĐB-ĐM'!D9</f>
        <v>2</v>
      </c>
      <c r="H39" s="125">
        <f>'ĐB-ĐM'!E9</f>
        <v>2</v>
      </c>
      <c r="I39" s="125">
        <f>'ĐB-ĐM'!F9</f>
        <v>0</v>
      </c>
      <c r="J39" s="125">
        <f>'ĐB-ĐM'!G9</f>
        <v>5</v>
      </c>
      <c r="K39" s="125"/>
      <c r="L39" s="126"/>
      <c r="M39" s="126"/>
    </row>
    <row r="40" spans="1:13">
      <c r="B40" s="43" t="s">
        <v>156</v>
      </c>
    </row>
    <row r="41" spans="1:13">
      <c r="A41" s="82"/>
      <c r="B41" s="82"/>
      <c r="C41" s="82"/>
      <c r="D41" s="83"/>
      <c r="E41" s="84"/>
      <c r="F41" s="85">
        <f>'LƯƠNG TT &amp;  PC'!$E$14</f>
        <v>2340000</v>
      </c>
      <c r="G41" s="86">
        <f>'LƯƠNG TT &amp;  PC'!$E$16</f>
        <v>0.2</v>
      </c>
      <c r="H41" s="133">
        <f>'LƯƠNG TT &amp;  PC'!$E$18</f>
        <v>0.2</v>
      </c>
      <c r="I41" s="86">
        <f>'LƯƠNG TT &amp;  PC'!$E$22</f>
        <v>0.4</v>
      </c>
      <c r="J41" s="86">
        <f>'LƯƠNG TT &amp;  PC'!$E$26</f>
        <v>0</v>
      </c>
      <c r="K41" s="73"/>
      <c r="L41" s="86"/>
      <c r="M41" s="136">
        <f>'LƯƠNG TT &amp;  PC'!$E$30</f>
        <v>0.23499999999999999</v>
      </c>
    </row>
    <row r="42" spans="1:13" ht="13.15" customHeight="1">
      <c r="A42" s="612" t="s">
        <v>160</v>
      </c>
      <c r="B42" s="612" t="s">
        <v>104</v>
      </c>
      <c r="C42" s="612" t="s">
        <v>105</v>
      </c>
      <c r="D42" s="612" t="s">
        <v>60</v>
      </c>
      <c r="E42" s="612" t="s">
        <v>146</v>
      </c>
      <c r="F42" s="612" t="s">
        <v>61</v>
      </c>
      <c r="G42" s="87" t="s">
        <v>62</v>
      </c>
      <c r="H42" s="87"/>
      <c r="I42" s="87"/>
      <c r="J42" s="87"/>
      <c r="K42" s="612" t="s">
        <v>63</v>
      </c>
      <c r="L42" s="612"/>
      <c r="M42" s="612" t="s">
        <v>56</v>
      </c>
    </row>
    <row r="43" spans="1:13" ht="25.5">
      <c r="A43" s="613"/>
      <c r="B43" s="613"/>
      <c r="C43" s="613"/>
      <c r="D43" s="613"/>
      <c r="E43" s="613"/>
      <c r="F43" s="613"/>
      <c r="G43" s="88" t="s">
        <v>57</v>
      </c>
      <c r="H43" s="88" t="s">
        <v>58</v>
      </c>
      <c r="I43" s="88" t="s">
        <v>5</v>
      </c>
      <c r="J43" s="88" t="s">
        <v>6</v>
      </c>
      <c r="K43" s="613"/>
      <c r="L43" s="613"/>
      <c r="M43" s="613"/>
    </row>
    <row r="44" spans="1:13" hidden="1">
      <c r="A44" s="88">
        <v>1</v>
      </c>
      <c r="B44" s="88">
        <v>2</v>
      </c>
      <c r="C44" s="88">
        <v>3</v>
      </c>
      <c r="D44" s="88">
        <v>4</v>
      </c>
      <c r="E44" s="88">
        <v>5</v>
      </c>
      <c r="F44" s="88">
        <v>6</v>
      </c>
      <c r="G44" s="88">
        <v>7</v>
      </c>
      <c r="H44" s="88">
        <v>8</v>
      </c>
      <c r="I44" s="88">
        <v>9</v>
      </c>
      <c r="J44" s="88">
        <v>10</v>
      </c>
      <c r="K44" s="88">
        <v>11</v>
      </c>
      <c r="L44" s="88"/>
      <c r="M44" s="88">
        <v>13</v>
      </c>
    </row>
    <row r="45" spans="1:13">
      <c r="A45" s="89">
        <v>1</v>
      </c>
      <c r="B45" s="90" t="str">
        <f>B27</f>
        <v>ĐTV6</v>
      </c>
      <c r="C45" s="95" t="s">
        <v>77</v>
      </c>
      <c r="D45" s="91">
        <f>VLOOKUP('LƯƠNG 2340'!B45,HSLƯƠNG!A:B,2,0)</f>
        <v>3.99</v>
      </c>
      <c r="E45" s="3">
        <f>F39</f>
        <v>1</v>
      </c>
      <c r="F45" s="96">
        <f t="shared" ref="F45:F48" si="9">E45*D45*$F$6</f>
        <v>9336600</v>
      </c>
      <c r="G45" s="93"/>
      <c r="H45" s="92"/>
      <c r="I45" s="96"/>
      <c r="J45" s="92"/>
      <c r="K45" s="96">
        <f t="shared" ref="K45:K48" si="10">H45+I45+J45+G45</f>
        <v>0</v>
      </c>
      <c r="L45" s="92"/>
      <c r="M45" s="96">
        <f t="shared" ref="M45:M48" si="11">F45+K45+L45</f>
        <v>9336600</v>
      </c>
    </row>
    <row r="46" spans="1:13">
      <c r="A46" s="229">
        <v>2</v>
      </c>
      <c r="B46" s="90" t="str">
        <f t="shared" ref="B46:B48" si="12">B28</f>
        <v>ĐTV4</v>
      </c>
      <c r="C46" s="95" t="s">
        <v>76</v>
      </c>
      <c r="D46" s="91">
        <f>VLOOKUP('LƯƠNG 2340'!B46,HSLƯƠNG!A:B,2,0)</f>
        <v>3.33</v>
      </c>
      <c r="E46" s="231">
        <f>G39</f>
        <v>2</v>
      </c>
      <c r="F46" s="96">
        <f t="shared" si="9"/>
        <v>15584400</v>
      </c>
      <c r="G46" s="233"/>
      <c r="H46" s="232"/>
      <c r="I46" s="96"/>
      <c r="J46" s="232"/>
      <c r="K46" s="96">
        <f t="shared" si="10"/>
        <v>0</v>
      </c>
      <c r="L46" s="232"/>
      <c r="M46" s="96">
        <f t="shared" si="11"/>
        <v>15584400</v>
      </c>
    </row>
    <row r="47" spans="1:13">
      <c r="A47" s="89">
        <v>3</v>
      </c>
      <c r="B47" s="90" t="str">
        <f t="shared" si="12"/>
        <v>ĐTV3</v>
      </c>
      <c r="C47" s="95" t="s">
        <v>127</v>
      </c>
      <c r="D47" s="91">
        <f>VLOOKUP('LƯƠNG 2340'!B47,HSLƯƠNG!A:B,2,0)</f>
        <v>3</v>
      </c>
      <c r="E47" s="231">
        <f>H39</f>
        <v>2</v>
      </c>
      <c r="F47" s="96">
        <f t="shared" si="9"/>
        <v>14040000</v>
      </c>
      <c r="G47" s="233"/>
      <c r="H47" s="232"/>
      <c r="I47" s="96"/>
      <c r="J47" s="232"/>
      <c r="K47" s="96">
        <f t="shared" si="10"/>
        <v>0</v>
      </c>
      <c r="L47" s="232"/>
      <c r="M47" s="96">
        <f t="shared" si="11"/>
        <v>14040000</v>
      </c>
    </row>
    <row r="48" spans="1:13">
      <c r="A48" s="229">
        <v>4</v>
      </c>
      <c r="B48" s="90" t="str">
        <f t="shared" si="12"/>
        <v>LX7</v>
      </c>
      <c r="C48" s="95" t="s">
        <v>285</v>
      </c>
      <c r="D48" s="91">
        <f>VLOOKUP('LƯƠNG 2340'!B48,HSLƯƠNG!A:B,2,0)</f>
        <v>3.13</v>
      </c>
      <c r="E48" s="231">
        <v>0</v>
      </c>
      <c r="F48" s="96">
        <f t="shared" si="9"/>
        <v>0</v>
      </c>
      <c r="G48" s="233"/>
      <c r="H48" s="232"/>
      <c r="I48" s="96"/>
      <c r="J48" s="232"/>
      <c r="K48" s="96">
        <f t="shared" si="10"/>
        <v>0</v>
      </c>
      <c r="L48" s="232"/>
      <c r="M48" s="96">
        <f t="shared" si="11"/>
        <v>0</v>
      </c>
    </row>
    <row r="49" spans="1:20">
      <c r="A49" s="229"/>
      <c r="B49" s="6"/>
      <c r="C49" s="95"/>
      <c r="D49" s="91"/>
      <c r="E49" s="4"/>
      <c r="F49" s="96"/>
      <c r="G49" s="97"/>
      <c r="H49" s="96"/>
      <c r="I49" s="96"/>
      <c r="J49" s="96"/>
      <c r="K49" s="96"/>
      <c r="L49" s="96"/>
      <c r="M49" s="96"/>
    </row>
    <row r="50" spans="1:20">
      <c r="A50" s="473"/>
      <c r="B50" s="99" t="s">
        <v>56</v>
      </c>
      <c r="C50" s="100"/>
      <c r="D50" s="101">
        <f>SUM(D45:D49)</f>
        <v>13.45</v>
      </c>
      <c r="E50" s="101">
        <f>SUM(E45:E49)</f>
        <v>5</v>
      </c>
      <c r="F50" s="234">
        <f>SUM(F45:F49)</f>
        <v>38961000</v>
      </c>
      <c r="G50" s="123"/>
      <c r="H50" s="124"/>
      <c r="I50" s="103">
        <f>SUM(I45:I49)</f>
        <v>0</v>
      </c>
      <c r="J50" s="124"/>
      <c r="K50" s="103">
        <f>SUM(K45:K49)</f>
        <v>0</v>
      </c>
      <c r="L50" s="103"/>
      <c r="M50" s="105">
        <f>SUM(M45:M49)</f>
        <v>38961000</v>
      </c>
    </row>
    <row r="51" spans="1:20">
      <c r="A51" s="106"/>
      <c r="C51" s="107"/>
      <c r="D51" s="108"/>
      <c r="E51" s="108"/>
      <c r="F51" s="109"/>
      <c r="G51" s="109"/>
      <c r="H51" s="109"/>
      <c r="I51" s="110"/>
      <c r="K51" s="111" t="s">
        <v>163</v>
      </c>
      <c r="L51" s="112"/>
      <c r="M51" s="112">
        <f>M41*(F50)</f>
        <v>9155835</v>
      </c>
    </row>
    <row r="52" spans="1:20">
      <c r="A52" s="106"/>
      <c r="C52" s="113"/>
      <c r="D52" s="114"/>
      <c r="E52" s="114"/>
      <c r="F52" s="115"/>
      <c r="G52" s="115"/>
      <c r="H52" s="115"/>
      <c r="I52" s="116"/>
      <c r="K52" s="111" t="s">
        <v>42</v>
      </c>
      <c r="L52" s="117"/>
      <c r="M52" s="112">
        <f>M50+M51</f>
        <v>48116835</v>
      </c>
    </row>
    <row r="53" spans="1:20">
      <c r="A53" s="106"/>
      <c r="C53" s="113"/>
      <c r="D53" s="114"/>
      <c r="E53" s="114"/>
      <c r="F53" s="115"/>
      <c r="G53" s="115"/>
      <c r="H53" s="115"/>
      <c r="I53" s="116"/>
      <c r="K53" s="111" t="s">
        <v>43</v>
      </c>
      <c r="L53" s="117"/>
      <c r="M53" s="118">
        <f>M52/26</f>
        <v>1850647.5</v>
      </c>
    </row>
    <row r="54" spans="1:20">
      <c r="K54" s="74"/>
      <c r="M54" s="75"/>
    </row>
    <row r="55" spans="1:20">
      <c r="K55" s="130"/>
      <c r="L55" s="77"/>
      <c r="M55" s="78"/>
    </row>
    <row r="56" spans="1:20">
      <c r="J56" s="493"/>
      <c r="K56" s="494"/>
      <c r="L56" s="495"/>
      <c r="M56" s="496"/>
    </row>
    <row r="57" spans="1:20" ht="37.5" customHeight="1">
      <c r="A57" s="602" t="s">
        <v>206</v>
      </c>
      <c r="B57" s="602"/>
      <c r="C57" s="602"/>
      <c r="D57" s="602"/>
      <c r="E57" s="602"/>
      <c r="F57" s="602"/>
    </row>
    <row r="58" spans="1:20">
      <c r="A58" s="72"/>
      <c r="B58" s="80"/>
      <c r="O58" s="507" t="str">
        <f>'ĐB-ĐM'!A31</f>
        <v>TT</v>
      </c>
      <c r="P58" s="508" t="str">
        <f>'ĐB-ĐM'!B31</f>
        <v>Nội dung công việc</v>
      </c>
      <c r="Q58" s="403" t="str">
        <f>'ĐB-ĐM'!C31</f>
        <v>ĐVT</v>
      </c>
      <c r="R58" s="403" t="str">
        <f>'ĐB-ĐM'!D31</f>
        <v>Định mức</v>
      </c>
      <c r="S58" s="403" t="s">
        <v>288</v>
      </c>
      <c r="T58" s="403" t="s">
        <v>88</v>
      </c>
    </row>
    <row r="59" spans="1:20" ht="32.25">
      <c r="A59" s="79"/>
      <c r="B59" s="497" t="str">
        <f>'ĐB-ĐM'!B27</f>
        <v>Điều tra, khảo sát khu vực và xác định vị trí cắm mốc giới hành lang bảo vệ nguồn nước</v>
      </c>
      <c r="C59" s="131"/>
      <c r="O59" s="404">
        <f>'ĐB-ĐM'!A32</f>
        <v>1</v>
      </c>
      <c r="P59" s="509" t="str">
        <f>'ĐB-ĐM'!B32</f>
        <v>Điều tra, khảo sát khu vực và xác định vị trí cắm mốc giới hành lang bảo vệ nguồn nước</v>
      </c>
      <c r="Q59" s="510" t="str">
        <f>'ĐB-ĐM'!C32</f>
        <v>100km2</v>
      </c>
      <c r="R59" s="510">
        <f>'ĐB-ĐM'!D32</f>
        <v>5</v>
      </c>
      <c r="S59" s="511">
        <f>M74</f>
        <v>2045097</v>
      </c>
      <c r="T59" s="404">
        <f>R59*S59</f>
        <v>10225485</v>
      </c>
    </row>
    <row r="60" spans="1:20" ht="47.25">
      <c r="B60" s="625" t="s">
        <v>96</v>
      </c>
      <c r="C60" s="625"/>
      <c r="D60" s="625"/>
      <c r="F60" s="235" t="str">
        <f>'ĐB-ĐM'!C26</f>
        <v>ĐTV6</v>
      </c>
      <c r="G60" s="235" t="str">
        <f>'ĐB-ĐM'!D26</f>
        <v>ĐTV4</v>
      </c>
      <c r="H60" s="235" t="str">
        <f>'ĐB-ĐM'!E26</f>
        <v>ĐTV3</v>
      </c>
      <c r="I60" s="235" t="str">
        <f>'ĐB-ĐM'!F26</f>
        <v>LX7</v>
      </c>
      <c r="J60" s="235" t="s">
        <v>142</v>
      </c>
      <c r="O60" s="404">
        <f>'ĐB-ĐM'!A33</f>
        <v>2</v>
      </c>
      <c r="P60" s="509" t="str">
        <f>'ĐB-ĐM'!B33</f>
        <v>Tổng hợp, xử lý, phân tích thông tin, dữ liệu phục vụ xây dựng phương án cắm mốc giới hành lang bảo vệ nguồn nước</v>
      </c>
      <c r="Q60" s="510" t="str">
        <f>'ĐB-ĐM'!C33</f>
        <v>100km2</v>
      </c>
      <c r="R60" s="510">
        <f>'ĐB-ĐM'!D33</f>
        <v>3</v>
      </c>
      <c r="S60" s="511">
        <f>M89</f>
        <v>1517197.5615384616</v>
      </c>
      <c r="T60" s="404">
        <f t="shared" ref="T60:T61" si="13">R60*S60</f>
        <v>4551592.6846153848</v>
      </c>
    </row>
    <row r="61" spans="1:20" ht="47.25">
      <c r="A61" s="81"/>
      <c r="B61" s="2"/>
      <c r="C61" s="2"/>
      <c r="D61" s="2"/>
      <c r="E61" s="2"/>
      <c r="F61" s="125">
        <f>'ĐB-ĐM'!C27</f>
        <v>1</v>
      </c>
      <c r="G61" s="125">
        <f>'ĐB-ĐM'!D27</f>
        <v>2</v>
      </c>
      <c r="H61" s="125">
        <f>'ĐB-ĐM'!E27</f>
        <v>1</v>
      </c>
      <c r="I61" s="125">
        <f>'ĐB-ĐM'!F27</f>
        <v>1</v>
      </c>
      <c r="J61" s="125">
        <f>'ĐB-ĐM'!G27</f>
        <v>5</v>
      </c>
      <c r="K61" s="126"/>
      <c r="L61" s="126"/>
      <c r="M61" s="11"/>
      <c r="O61" s="404">
        <f>'ĐB-ĐM'!A34</f>
        <v>3</v>
      </c>
      <c r="P61" s="509" t="str">
        <f>'ĐB-ĐM'!B34</f>
        <v>Lập hồ sơ trình phê duyệt phương án cắm mốc giới hành lang bảo vệ nguồn nước và hồ sơ sản phẩm phục vụ thẩm định, nghiệm thu</v>
      </c>
      <c r="Q61" s="510" t="str">
        <f>'ĐB-ĐM'!C34</f>
        <v>100km2</v>
      </c>
      <c r="R61" s="510">
        <f>'ĐB-ĐM'!D34</f>
        <v>3</v>
      </c>
      <c r="S61" s="511">
        <f>S60</f>
        <v>1517197.5615384616</v>
      </c>
      <c r="T61" s="404">
        <f t="shared" si="13"/>
        <v>4551592.6846153848</v>
      </c>
    </row>
    <row r="62" spans="1:20">
      <c r="B62" s="43" t="s">
        <v>157</v>
      </c>
      <c r="O62" s="404"/>
      <c r="P62" s="509"/>
      <c r="Q62" s="510"/>
      <c r="R62" s="510">
        <f>'ĐB-ĐM'!D35</f>
        <v>11</v>
      </c>
      <c r="S62" s="510"/>
      <c r="T62" s="510"/>
    </row>
    <row r="63" spans="1:20">
      <c r="A63" s="82"/>
      <c r="B63" s="82"/>
      <c r="C63" s="82"/>
      <c r="D63" s="83"/>
      <c r="E63" s="84">
        <v>1</v>
      </c>
      <c r="F63" s="85">
        <f>'LƯƠNG TT &amp;  PC'!$E$14</f>
        <v>2340000</v>
      </c>
      <c r="G63" s="86">
        <f>'LƯƠNG TT &amp;  PC'!$E$16</f>
        <v>0.2</v>
      </c>
      <c r="H63" s="133">
        <f>'LƯƠNG TT &amp;  PC'!$E$18</f>
        <v>0.2</v>
      </c>
      <c r="I63" s="86">
        <f>'LƯƠNG TT &amp;  PC'!$E$22</f>
        <v>0.4</v>
      </c>
      <c r="J63" s="86">
        <f>'LƯƠNG TT &amp;  PC'!$E$26</f>
        <v>0</v>
      </c>
      <c r="K63" s="73"/>
      <c r="L63" s="86"/>
      <c r="M63" s="136">
        <f>'LƯƠNG TT &amp;  PC'!$E$30</f>
        <v>0.23499999999999999</v>
      </c>
    </row>
    <row r="64" spans="1:20" ht="13.15" customHeight="1">
      <c r="A64" s="612" t="s">
        <v>160</v>
      </c>
      <c r="B64" s="612" t="s">
        <v>104</v>
      </c>
      <c r="C64" s="612" t="s">
        <v>105</v>
      </c>
      <c r="D64" s="612" t="s">
        <v>60</v>
      </c>
      <c r="E64" s="612" t="s">
        <v>146</v>
      </c>
      <c r="F64" s="612" t="s">
        <v>61</v>
      </c>
      <c r="G64" s="87" t="s">
        <v>62</v>
      </c>
      <c r="H64" s="87"/>
      <c r="I64" s="87"/>
      <c r="J64" s="87"/>
      <c r="K64" s="612" t="s">
        <v>63</v>
      </c>
      <c r="L64" s="612"/>
      <c r="M64" s="612" t="s">
        <v>56</v>
      </c>
    </row>
    <row r="65" spans="1:13" ht="25.5">
      <c r="A65" s="613"/>
      <c r="B65" s="613"/>
      <c r="C65" s="613"/>
      <c r="D65" s="613"/>
      <c r="E65" s="613"/>
      <c r="F65" s="613"/>
      <c r="G65" s="88" t="s">
        <v>57</v>
      </c>
      <c r="H65" s="88" t="s">
        <v>58</v>
      </c>
      <c r="I65" s="88" t="s">
        <v>5</v>
      </c>
      <c r="J65" s="88" t="s">
        <v>6</v>
      </c>
      <c r="K65" s="613"/>
      <c r="L65" s="613"/>
      <c r="M65" s="613"/>
    </row>
    <row r="66" spans="1:13">
      <c r="A66" s="88">
        <v>1</v>
      </c>
      <c r="B66" s="88">
        <v>2</v>
      </c>
      <c r="C66" s="88">
        <v>3</v>
      </c>
      <c r="D66" s="88">
        <v>4</v>
      </c>
      <c r="E66" s="88">
        <v>5</v>
      </c>
      <c r="F66" s="88">
        <v>6</v>
      </c>
      <c r="G66" s="88">
        <v>7</v>
      </c>
      <c r="H66" s="88">
        <v>8</v>
      </c>
      <c r="I66" s="88">
        <v>9</v>
      </c>
      <c r="J66" s="88">
        <v>10</v>
      </c>
      <c r="K66" s="88">
        <v>11</v>
      </c>
      <c r="L66" s="88"/>
      <c r="M66" s="88">
        <v>13</v>
      </c>
    </row>
    <row r="67" spans="1:13">
      <c r="A67" s="89">
        <v>1</v>
      </c>
      <c r="B67" s="90" t="str">
        <f>'ĐB-ĐM'!C26</f>
        <v>ĐTV6</v>
      </c>
      <c r="C67" s="95" t="s">
        <v>77</v>
      </c>
      <c r="D67" s="91">
        <f>VLOOKUP('LƯƠNG 2340'!B67,HSLƯƠNG!A:B,2,0)</f>
        <v>3.99</v>
      </c>
      <c r="E67" s="3">
        <f>F61</f>
        <v>1</v>
      </c>
      <c r="F67" s="96">
        <f>E67*D67*$F$63</f>
        <v>9336600</v>
      </c>
      <c r="G67" s="97"/>
      <c r="H67" s="96"/>
      <c r="I67" s="96">
        <f>E67*$I$63*$F$63</f>
        <v>936000</v>
      </c>
      <c r="J67" s="96"/>
      <c r="K67" s="96">
        <f>H67+I67+J67+G67</f>
        <v>936000</v>
      </c>
      <c r="L67" s="96"/>
      <c r="M67" s="96">
        <f>F67+K67+L67</f>
        <v>10272600</v>
      </c>
    </row>
    <row r="68" spans="1:13">
      <c r="A68" s="94">
        <v>2</v>
      </c>
      <c r="B68" s="6" t="str">
        <f>'ĐB-ĐM'!D26</f>
        <v>ĐTV4</v>
      </c>
      <c r="C68" s="95" t="s">
        <v>76</v>
      </c>
      <c r="D68" s="91">
        <f>VLOOKUP('LƯƠNG 2340'!B68,HSLƯƠNG!A:B,2,0)</f>
        <v>3.33</v>
      </c>
      <c r="E68" s="4">
        <f>G61</f>
        <v>2</v>
      </c>
      <c r="F68" s="96">
        <f>E68*D68*$F$63</f>
        <v>15584400</v>
      </c>
      <c r="G68" s="97"/>
      <c r="H68" s="96"/>
      <c r="I68" s="96">
        <f>E68*$I$63*$F$63</f>
        <v>1872000</v>
      </c>
      <c r="J68" s="96"/>
      <c r="K68" s="96">
        <f>H68+I68+J68+G68</f>
        <v>1872000</v>
      </c>
      <c r="L68" s="96"/>
      <c r="M68" s="96">
        <f>F68+K68+L68</f>
        <v>17456400</v>
      </c>
    </row>
    <row r="69" spans="1:13">
      <c r="A69" s="94">
        <v>3</v>
      </c>
      <c r="B69" s="6" t="str">
        <f>'ĐB-ĐM'!E26</f>
        <v>ĐTV3</v>
      </c>
      <c r="C69" s="95" t="s">
        <v>127</v>
      </c>
      <c r="D69" s="91">
        <f>VLOOKUP('LƯƠNG 2340'!B69,HSLƯƠNG!A:B,2,0)</f>
        <v>3</v>
      </c>
      <c r="E69" s="4">
        <f>H61</f>
        <v>1</v>
      </c>
      <c r="F69" s="96">
        <f>E69*D69*$F$63</f>
        <v>7020000</v>
      </c>
      <c r="G69" s="97"/>
      <c r="H69" s="96"/>
      <c r="I69" s="96">
        <f>E69*$I$63*$F$63</f>
        <v>936000</v>
      </c>
      <c r="J69" s="96"/>
      <c r="K69" s="96">
        <f>H69+I69+J69+G69</f>
        <v>936000</v>
      </c>
      <c r="L69" s="96"/>
      <c r="M69" s="96">
        <f>F69+K69+L69</f>
        <v>7956000</v>
      </c>
    </row>
    <row r="70" spans="1:13">
      <c r="A70" s="229">
        <v>4</v>
      </c>
      <c r="B70" s="230" t="str">
        <f>I60</f>
        <v>LX7</v>
      </c>
      <c r="C70" s="95" t="s">
        <v>285</v>
      </c>
      <c r="D70" s="91">
        <f>VLOOKUP('LƯƠNG 2340'!B70,HSLƯƠNG!A:B,2,0)</f>
        <v>3.13</v>
      </c>
      <c r="E70" s="231">
        <f>I61</f>
        <v>1</v>
      </c>
      <c r="F70" s="96">
        <f>E70*D70*$F$63</f>
        <v>7324200</v>
      </c>
      <c r="G70" s="233"/>
      <c r="H70" s="232"/>
      <c r="I70" s="96">
        <f t="shared" ref="I70" si="14">E70*$I$6*$F$6</f>
        <v>936000</v>
      </c>
      <c r="J70" s="232"/>
      <c r="K70" s="96">
        <f t="shared" ref="K70" si="15">H70+I70+J70+G70</f>
        <v>936000</v>
      </c>
      <c r="L70" s="232"/>
      <c r="M70" s="96">
        <f t="shared" ref="M70" si="16">F70+K70+L70</f>
        <v>8260200</v>
      </c>
    </row>
    <row r="71" spans="1:13">
      <c r="A71" s="98"/>
      <c r="B71" s="99" t="s">
        <v>56</v>
      </c>
      <c r="C71" s="100"/>
      <c r="D71" s="101">
        <f t="shared" ref="D71:G71" si="17">SUM(D67:D69)</f>
        <v>10.32</v>
      </c>
      <c r="E71" s="102">
        <f t="shared" si="17"/>
        <v>4</v>
      </c>
      <c r="F71" s="103">
        <f>SUM(F67:F70)</f>
        <v>39265200</v>
      </c>
      <c r="G71" s="104">
        <f t="shared" si="17"/>
        <v>0</v>
      </c>
      <c r="H71" s="103"/>
      <c r="I71" s="103">
        <f>SUM(I67:I70)</f>
        <v>4680000</v>
      </c>
      <c r="J71" s="103"/>
      <c r="K71" s="103">
        <f>SUM(K67:K70)</f>
        <v>4680000</v>
      </c>
      <c r="L71" s="103"/>
      <c r="M71" s="103">
        <f>SUM(M67:M70)</f>
        <v>43945200</v>
      </c>
    </row>
    <row r="72" spans="1:13">
      <c r="A72" s="106"/>
      <c r="C72" s="107"/>
      <c r="D72" s="108"/>
      <c r="E72" s="108"/>
      <c r="F72" s="109"/>
      <c r="G72" s="109"/>
      <c r="H72" s="109"/>
      <c r="I72" s="110"/>
      <c r="K72" s="111" t="s">
        <v>163</v>
      </c>
      <c r="L72" s="112"/>
      <c r="M72" s="112">
        <f>M63*(F71)</f>
        <v>9227322</v>
      </c>
    </row>
    <row r="73" spans="1:13">
      <c r="A73" s="106"/>
      <c r="C73" s="113"/>
      <c r="D73" s="114"/>
      <c r="E73" s="114"/>
      <c r="F73" s="115"/>
      <c r="G73" s="115"/>
      <c r="H73" s="115"/>
      <c r="I73" s="116"/>
      <c r="K73" s="111" t="s">
        <v>42</v>
      </c>
      <c r="L73" s="117"/>
      <c r="M73" s="112">
        <f>M71+M72</f>
        <v>53172522</v>
      </c>
    </row>
    <row r="74" spans="1:13">
      <c r="A74" s="106"/>
      <c r="C74" s="113"/>
      <c r="D74" s="114"/>
      <c r="E74" s="114"/>
      <c r="F74" s="115"/>
      <c r="G74" s="115"/>
      <c r="H74" s="115"/>
      <c r="I74" s="116"/>
      <c r="K74" s="111" t="s">
        <v>43</v>
      </c>
      <c r="L74" s="117"/>
      <c r="M74" s="118">
        <f>M73/26</f>
        <v>2045097</v>
      </c>
    </row>
    <row r="75" spans="1:13">
      <c r="A75" s="106"/>
      <c r="B75" s="621" t="s">
        <v>78</v>
      </c>
      <c r="C75" s="622"/>
      <c r="D75" s="623"/>
      <c r="E75" s="114"/>
      <c r="F75" s="115"/>
      <c r="G75" s="115"/>
      <c r="H75" s="115"/>
      <c r="I75" s="115"/>
      <c r="J75" s="127"/>
      <c r="K75" s="128"/>
      <c r="L75" s="128"/>
      <c r="M75" s="129">
        <f>M74*J75</f>
        <v>0</v>
      </c>
    </row>
    <row r="76" spans="1:13">
      <c r="A76" s="619"/>
      <c r="B76" s="619"/>
      <c r="C76" s="619"/>
      <c r="D76" s="619"/>
      <c r="E76" s="619"/>
      <c r="F76" s="619"/>
      <c r="G76" s="619"/>
      <c r="H76" s="619"/>
    </row>
    <row r="77" spans="1:13">
      <c r="A77" s="81"/>
      <c r="B77" s="2"/>
      <c r="C77" s="2"/>
      <c r="D77" s="2"/>
      <c r="E77" s="2"/>
      <c r="F77" s="216">
        <f>'ĐB-ĐM'!C28</f>
        <v>1</v>
      </c>
      <c r="G77" s="216">
        <f>'ĐB-ĐM'!D28</f>
        <v>2</v>
      </c>
      <c r="H77" s="216">
        <f>'ĐB-ĐM'!E28</f>
        <v>1</v>
      </c>
      <c r="I77" s="216">
        <f>'ĐB-ĐM'!F28</f>
        <v>0</v>
      </c>
      <c r="J77" s="216">
        <f>'ĐB-ĐM'!G28</f>
        <v>4</v>
      </c>
      <c r="K77" s="126"/>
      <c r="L77" s="126"/>
      <c r="M77" s="126"/>
    </row>
    <row r="78" spans="1:13">
      <c r="B78" s="43" t="s">
        <v>156</v>
      </c>
    </row>
    <row r="79" spans="1:13">
      <c r="A79" s="82"/>
      <c r="B79" s="82"/>
      <c r="C79" s="82"/>
      <c r="D79" s="83"/>
      <c r="E79" s="84"/>
      <c r="F79" s="85">
        <f>'LƯƠNG TT &amp;  PC'!$E$14</f>
        <v>2340000</v>
      </c>
      <c r="G79" s="86">
        <f>'LƯƠNG TT &amp;  PC'!$E$16</f>
        <v>0.2</v>
      </c>
      <c r="H79" s="133">
        <f>'LƯƠNG TT &amp;  PC'!$E$18</f>
        <v>0.2</v>
      </c>
      <c r="I79" s="86">
        <f>'LƯƠNG TT &amp;  PC'!$E$22</f>
        <v>0.4</v>
      </c>
      <c r="J79" s="86">
        <f>'LƯƠNG TT &amp;  PC'!$E$26</f>
        <v>0</v>
      </c>
      <c r="K79" s="73"/>
      <c r="L79" s="86"/>
      <c r="M79" s="136">
        <f>'LƯƠNG TT &amp;  PC'!$E$30</f>
        <v>0.23499999999999999</v>
      </c>
    </row>
    <row r="80" spans="1:13" ht="13.15" customHeight="1">
      <c r="A80" s="612" t="s">
        <v>160</v>
      </c>
      <c r="B80" s="612" t="s">
        <v>104</v>
      </c>
      <c r="C80" s="612" t="s">
        <v>105</v>
      </c>
      <c r="D80" s="612" t="s">
        <v>60</v>
      </c>
      <c r="E80" s="612" t="s">
        <v>146</v>
      </c>
      <c r="F80" s="612" t="s">
        <v>61</v>
      </c>
      <c r="G80" s="87" t="s">
        <v>62</v>
      </c>
      <c r="H80" s="87"/>
      <c r="I80" s="87"/>
      <c r="J80" s="87"/>
      <c r="K80" s="612" t="s">
        <v>63</v>
      </c>
      <c r="L80" s="612"/>
      <c r="M80" s="612" t="s">
        <v>56</v>
      </c>
    </row>
    <row r="81" spans="1:20" ht="25.5">
      <c r="A81" s="613"/>
      <c r="B81" s="613"/>
      <c r="C81" s="613"/>
      <c r="D81" s="613"/>
      <c r="E81" s="613"/>
      <c r="F81" s="613"/>
      <c r="G81" s="88" t="s">
        <v>57</v>
      </c>
      <c r="H81" s="88" t="s">
        <v>58</v>
      </c>
      <c r="I81" s="88" t="s">
        <v>5</v>
      </c>
      <c r="J81" s="88" t="s">
        <v>6</v>
      </c>
      <c r="K81" s="613"/>
      <c r="L81" s="613"/>
      <c r="M81" s="613"/>
    </row>
    <row r="82" spans="1:20">
      <c r="A82" s="88">
        <v>1</v>
      </c>
      <c r="B82" s="88">
        <v>2</v>
      </c>
      <c r="C82" s="88">
        <v>3</v>
      </c>
      <c r="D82" s="88">
        <v>4</v>
      </c>
      <c r="E82" s="88">
        <v>5</v>
      </c>
      <c r="F82" s="88">
        <v>6</v>
      </c>
      <c r="G82" s="88">
        <v>7</v>
      </c>
      <c r="H82" s="88">
        <v>8</v>
      </c>
      <c r="I82" s="88">
        <v>9</v>
      </c>
      <c r="J82" s="88">
        <v>10</v>
      </c>
      <c r="K82" s="88">
        <v>11</v>
      </c>
      <c r="L82" s="88"/>
      <c r="M82" s="88">
        <v>13</v>
      </c>
    </row>
    <row r="83" spans="1:20">
      <c r="A83" s="89">
        <v>1</v>
      </c>
      <c r="B83" s="90" t="str">
        <f>B67</f>
        <v>ĐTV6</v>
      </c>
      <c r="C83" s="95" t="s">
        <v>77</v>
      </c>
      <c r="D83" s="91">
        <f>VLOOKUP('LƯƠNG 2340'!B83,HSLƯƠNG!A:B,2,0)</f>
        <v>3.99</v>
      </c>
      <c r="E83" s="3">
        <f>F77</f>
        <v>1</v>
      </c>
      <c r="F83" s="96">
        <f>E83*D83*$F$63</f>
        <v>9336600</v>
      </c>
      <c r="G83" s="97"/>
      <c r="H83" s="96"/>
      <c r="I83" s="96">
        <f>E83*$I$63</f>
        <v>0.4</v>
      </c>
      <c r="J83" s="96"/>
      <c r="K83" s="96">
        <f>H83+I83+J83+G83</f>
        <v>0.4</v>
      </c>
      <c r="L83" s="96"/>
      <c r="M83" s="96">
        <f>F83+K83+L83</f>
        <v>9336600.4000000004</v>
      </c>
    </row>
    <row r="84" spans="1:20">
      <c r="A84" s="94">
        <v>2</v>
      </c>
      <c r="B84" s="6" t="str">
        <f>B68</f>
        <v>ĐTV4</v>
      </c>
      <c r="C84" s="95" t="s">
        <v>76</v>
      </c>
      <c r="D84" s="91">
        <f>VLOOKUP('LƯƠNG 2340'!B84,HSLƯƠNG!A:B,2,0)</f>
        <v>3.33</v>
      </c>
      <c r="E84" s="4">
        <f>G77</f>
        <v>2</v>
      </c>
      <c r="F84" s="96">
        <f>E84*D84*$F$63</f>
        <v>15584400</v>
      </c>
      <c r="G84" s="97"/>
      <c r="H84" s="96"/>
      <c r="I84" s="96">
        <f>E84*$I$63</f>
        <v>0.8</v>
      </c>
      <c r="J84" s="96"/>
      <c r="K84" s="96">
        <f>H84+I84+J84+G84</f>
        <v>0.8</v>
      </c>
      <c r="L84" s="96"/>
      <c r="M84" s="96">
        <f>F84+K84+L84</f>
        <v>15584400.800000001</v>
      </c>
    </row>
    <row r="85" spans="1:20">
      <c r="A85" s="94">
        <v>3</v>
      </c>
      <c r="B85" s="6" t="str">
        <f>B69</f>
        <v>ĐTV3</v>
      </c>
      <c r="C85" s="95" t="s">
        <v>127</v>
      </c>
      <c r="D85" s="91">
        <f>VLOOKUP('LƯƠNG 2340'!B85,HSLƯƠNG!A:B,2,0)</f>
        <v>3</v>
      </c>
      <c r="E85" s="4">
        <f>H77</f>
        <v>1</v>
      </c>
      <c r="F85" s="96">
        <f>E85*D85*$F$63</f>
        <v>7020000</v>
      </c>
      <c r="G85" s="97"/>
      <c r="H85" s="96"/>
      <c r="I85" s="96">
        <f>E85*$I$63</f>
        <v>0.4</v>
      </c>
      <c r="J85" s="96"/>
      <c r="K85" s="96">
        <f>H85+I85+J85+G85</f>
        <v>0.4</v>
      </c>
      <c r="L85" s="96"/>
      <c r="M85" s="96">
        <f>F85+K85+L85</f>
        <v>7020000.4000000004</v>
      </c>
    </row>
    <row r="86" spans="1:20">
      <c r="A86" s="98"/>
      <c r="B86" s="99" t="s">
        <v>56</v>
      </c>
      <c r="C86" s="100"/>
      <c r="D86" s="101">
        <f>SUM(D83:D85)</f>
        <v>10.32</v>
      </c>
      <c r="E86" s="102">
        <f>SUM(E83:E85)</f>
        <v>4</v>
      </c>
      <c r="F86" s="103">
        <f>SUM(F83:F85)</f>
        <v>31941000</v>
      </c>
      <c r="G86" s="123"/>
      <c r="H86" s="124"/>
      <c r="I86" s="124"/>
      <c r="J86" s="124"/>
      <c r="K86" s="103"/>
      <c r="L86" s="103"/>
      <c r="M86" s="105">
        <f>SUM(M83:M85)</f>
        <v>31941001.600000001</v>
      </c>
    </row>
    <row r="87" spans="1:20">
      <c r="A87" s="106"/>
      <c r="C87" s="107"/>
      <c r="D87" s="108"/>
      <c r="E87" s="108"/>
      <c r="F87" s="109"/>
      <c r="G87" s="109"/>
      <c r="H87" s="109"/>
      <c r="I87" s="110"/>
      <c r="K87" s="111" t="s">
        <v>163</v>
      </c>
      <c r="L87" s="112"/>
      <c r="M87" s="112">
        <f>M79*(F86)</f>
        <v>7506135</v>
      </c>
    </row>
    <row r="88" spans="1:20">
      <c r="A88" s="106"/>
      <c r="C88" s="113"/>
      <c r="D88" s="114"/>
      <c r="E88" s="114"/>
      <c r="F88" s="115"/>
      <c r="G88" s="115"/>
      <c r="H88" s="115"/>
      <c r="I88" s="116"/>
      <c r="K88" s="111" t="s">
        <v>42</v>
      </c>
      <c r="L88" s="117"/>
      <c r="M88" s="112">
        <f>M86+M87</f>
        <v>39447136.600000001</v>
      </c>
    </row>
    <row r="89" spans="1:20">
      <c r="A89" s="106"/>
      <c r="C89" s="113"/>
      <c r="D89" s="114"/>
      <c r="E89" s="114"/>
      <c r="F89" s="115"/>
      <c r="G89" s="115"/>
      <c r="H89" s="115"/>
      <c r="I89" s="116"/>
      <c r="K89" s="111" t="s">
        <v>43</v>
      </c>
      <c r="L89" s="117"/>
      <c r="M89" s="118">
        <f>M88/26</f>
        <v>1517197.5615384616</v>
      </c>
    </row>
    <row r="90" spans="1:20">
      <c r="J90" s="74"/>
      <c r="K90" s="74"/>
      <c r="M90" s="75"/>
    </row>
    <row r="91" spans="1:20">
      <c r="J91" s="130"/>
      <c r="K91" s="76"/>
      <c r="L91" s="77"/>
      <c r="M91" s="78"/>
    </row>
    <row r="92" spans="1:20" ht="39" customHeight="1">
      <c r="A92" s="196" t="s">
        <v>9</v>
      </c>
      <c r="B92" s="620" t="s">
        <v>207</v>
      </c>
      <c r="C92" s="620"/>
      <c r="D92" s="620"/>
      <c r="E92" s="620"/>
      <c r="F92" s="620"/>
    </row>
    <row r="93" spans="1:20">
      <c r="B93" s="625" t="s">
        <v>96</v>
      </c>
      <c r="C93" s="625"/>
      <c r="D93" s="625"/>
      <c r="F93" s="235" t="str">
        <f>'ĐB-ĐM'!C39</f>
        <v>ĐTV4</v>
      </c>
      <c r="G93" s="235" t="str">
        <f>'ĐB-ĐM'!D39</f>
        <v>ĐTV3</v>
      </c>
      <c r="H93" s="301" t="str">
        <f>'ĐB-ĐM'!E39</f>
        <v>LX7</v>
      </c>
      <c r="I93" s="134"/>
    </row>
    <row r="94" spans="1:20">
      <c r="A94" s="81"/>
      <c r="B94" s="2"/>
      <c r="C94" s="2"/>
      <c r="D94" s="2"/>
      <c r="E94" s="2"/>
      <c r="F94" s="216">
        <f>'ĐB-ĐM'!C41</f>
        <v>1</v>
      </c>
      <c r="G94" s="216">
        <f>'ĐB-ĐM'!D41</f>
        <v>1</v>
      </c>
      <c r="H94" s="5">
        <f>'ĐB-ĐM'!E41</f>
        <v>1</v>
      </c>
      <c r="I94" s="5"/>
      <c r="J94" s="126"/>
      <c r="K94" s="126"/>
      <c r="L94" s="126"/>
      <c r="M94" s="11"/>
    </row>
    <row r="95" spans="1:20">
      <c r="B95" s="43" t="s">
        <v>157</v>
      </c>
      <c r="O95" s="507" t="str">
        <f>'ĐB-ĐM'!A46</f>
        <v>TT</v>
      </c>
      <c r="P95" s="508" t="str">
        <f>'ĐB-ĐM'!B46</f>
        <v>Nội dung công việc</v>
      </c>
      <c r="Q95" s="403" t="str">
        <f>'ĐB-ĐM'!C46</f>
        <v>ĐVT</v>
      </c>
      <c r="R95" s="403" t="str">
        <f>'ĐB-ĐM'!D46</f>
        <v>Định mức</v>
      </c>
      <c r="S95" s="403" t="s">
        <v>288</v>
      </c>
      <c r="T95" s="403" t="s">
        <v>88</v>
      </c>
    </row>
    <row r="96" spans="1:20">
      <c r="A96" s="82"/>
      <c r="B96" s="82"/>
      <c r="C96" s="82"/>
      <c r="D96" s="83"/>
      <c r="E96" s="84">
        <v>1</v>
      </c>
      <c r="F96" s="85">
        <f>'LƯƠNG TT &amp;  PC'!$E$14</f>
        <v>2340000</v>
      </c>
      <c r="G96" s="86">
        <f>'LƯƠNG TT &amp;  PC'!$E$16</f>
        <v>0.2</v>
      </c>
      <c r="H96" s="133">
        <f>'LƯƠNG TT &amp;  PC'!$E$18</f>
        <v>0.2</v>
      </c>
      <c r="I96" s="86">
        <f>'LƯƠNG TT &amp;  PC'!$E$22</f>
        <v>0.4</v>
      </c>
      <c r="J96" s="86">
        <f>'LƯƠNG TT &amp;  PC'!$E$26</f>
        <v>0</v>
      </c>
      <c r="K96" s="73"/>
      <c r="L96" s="86"/>
      <c r="M96" s="136">
        <f>'LƯƠNG TT &amp;  PC'!$E$30</f>
        <v>0.23499999999999999</v>
      </c>
      <c r="O96" s="404">
        <f>'ĐB-ĐM'!A47</f>
        <v>1</v>
      </c>
      <c r="P96" s="509" t="str">
        <f>'ĐB-ĐM'!B47</f>
        <v>Công tác chuẩn bị thực hiện cắm mốc giới</v>
      </c>
      <c r="Q96" s="510" t="str">
        <f>'ĐB-ĐM'!C47</f>
        <v>1 mốc</v>
      </c>
      <c r="R96" s="510">
        <f>'ĐB-ĐM'!D47</f>
        <v>1</v>
      </c>
      <c r="S96" s="511">
        <f>M121</f>
        <v>333450</v>
      </c>
      <c r="T96" s="404">
        <f>R96*S96</f>
        <v>333450</v>
      </c>
    </row>
    <row r="97" spans="1:20" ht="18.75" customHeight="1">
      <c r="A97" s="612" t="s">
        <v>160</v>
      </c>
      <c r="B97" s="612" t="s">
        <v>104</v>
      </c>
      <c r="C97" s="612" t="s">
        <v>105</v>
      </c>
      <c r="D97" s="612" t="s">
        <v>60</v>
      </c>
      <c r="E97" s="612" t="s">
        <v>146</v>
      </c>
      <c r="F97" s="612" t="s">
        <v>61</v>
      </c>
      <c r="G97" s="87" t="s">
        <v>62</v>
      </c>
      <c r="H97" s="87"/>
      <c r="I97" s="87"/>
      <c r="J97" s="87"/>
      <c r="K97" s="612" t="s">
        <v>63</v>
      </c>
      <c r="L97" s="612"/>
      <c r="M97" s="612" t="s">
        <v>56</v>
      </c>
      <c r="O97" s="404">
        <f>'ĐB-ĐM'!A48</f>
        <v>2</v>
      </c>
      <c r="P97" s="509" t="str">
        <f>'ĐB-ĐM'!B48</f>
        <v xml:space="preserve">Thi công cắm mốc giới hành lang bảo vệ nguồn nước. </v>
      </c>
      <c r="Q97" s="510" t="str">
        <f>'ĐB-ĐM'!C48</f>
        <v>1 mốc</v>
      </c>
      <c r="R97" s="510">
        <f>'ĐB-ĐM'!D48</f>
        <v>2</v>
      </c>
      <c r="S97" s="511">
        <f>M106</f>
        <v>1159479</v>
      </c>
      <c r="T97" s="404">
        <f t="shared" ref="T97:T99" si="18">R97*S97</f>
        <v>2318958</v>
      </c>
    </row>
    <row r="98" spans="1:20" ht="31.5">
      <c r="A98" s="613"/>
      <c r="B98" s="613"/>
      <c r="C98" s="613"/>
      <c r="D98" s="613"/>
      <c r="E98" s="613"/>
      <c r="F98" s="613"/>
      <c r="G98" s="88" t="s">
        <v>57</v>
      </c>
      <c r="H98" s="88" t="s">
        <v>58</v>
      </c>
      <c r="I98" s="88" t="s">
        <v>5</v>
      </c>
      <c r="J98" s="88" t="s">
        <v>6</v>
      </c>
      <c r="K98" s="613"/>
      <c r="L98" s="613"/>
      <c r="M98" s="613"/>
      <c r="O98" s="404">
        <f>'ĐB-ĐM'!A49</f>
        <v>3</v>
      </c>
      <c r="P98" s="509" t="str">
        <f>'ĐB-ĐM'!B49</f>
        <v>Lập hồ sơ sản phẩm phục vụ kiểm tra, nghiệm thu và bàn giao mốc giới.</v>
      </c>
      <c r="Q98" s="510" t="str">
        <f>'ĐB-ĐM'!C49</f>
        <v>1 mốc</v>
      </c>
      <c r="R98" s="510">
        <f>'ĐB-ĐM'!D49</f>
        <v>1</v>
      </c>
      <c r="S98" s="511">
        <f>M137</f>
        <v>703579.5</v>
      </c>
      <c r="T98" s="404">
        <f t="shared" si="18"/>
        <v>703579.5</v>
      </c>
    </row>
    <row r="99" spans="1:20" ht="47.25">
      <c r="A99" s="88">
        <v>1</v>
      </c>
      <c r="B99" s="88">
        <v>2</v>
      </c>
      <c r="C99" s="88">
        <v>3</v>
      </c>
      <c r="D99" s="88">
        <v>4</v>
      </c>
      <c r="E99" s="88">
        <v>5</v>
      </c>
      <c r="F99" s="88">
        <v>6</v>
      </c>
      <c r="G99" s="88">
        <v>7</v>
      </c>
      <c r="H99" s="88">
        <v>8</v>
      </c>
      <c r="I99" s="88">
        <v>9</v>
      </c>
      <c r="J99" s="88">
        <v>10</v>
      </c>
      <c r="K99" s="88">
        <v>11</v>
      </c>
      <c r="L99" s="88"/>
      <c r="M99" s="88">
        <v>13</v>
      </c>
      <c r="O99" s="404">
        <f>'ĐB-ĐM'!A50</f>
        <v>4</v>
      </c>
      <c r="P99" s="509" t="str">
        <f>'ĐB-ĐM'!B50</f>
        <v>Cập nhật, bổ sung mốc chỉ giới hành lang bảo vệ nguồn nước sau khi bản đồ địa chính được thành lập.</v>
      </c>
      <c r="Q99" s="510" t="str">
        <f>'ĐB-ĐM'!C50</f>
        <v>1 mốc</v>
      </c>
      <c r="R99" s="510">
        <f>'ĐB-ĐM'!D50</f>
        <v>1</v>
      </c>
      <c r="S99" s="511">
        <f>S96</f>
        <v>333450</v>
      </c>
      <c r="T99" s="404">
        <f t="shared" si="18"/>
        <v>333450</v>
      </c>
    </row>
    <row r="100" spans="1:20">
      <c r="A100" s="89"/>
      <c r="B100" s="90" t="str">
        <f>F93</f>
        <v>ĐTV4</v>
      </c>
      <c r="C100" s="95" t="s">
        <v>76</v>
      </c>
      <c r="D100" s="91">
        <f>VLOOKUP('LƯƠNG 2340'!B100,HSLƯƠNG!A:B,2,0)</f>
        <v>3.33</v>
      </c>
      <c r="E100" s="3">
        <f>F94</f>
        <v>1</v>
      </c>
      <c r="F100" s="96">
        <f>E100*D100*$F$96</f>
        <v>7792200</v>
      </c>
      <c r="G100" s="97"/>
      <c r="H100" s="96"/>
      <c r="I100" s="96">
        <f>E100*$I$96*$F$96</f>
        <v>936000</v>
      </c>
      <c r="J100" s="96"/>
      <c r="K100" s="96">
        <f>H100+I100+J100+G100</f>
        <v>936000</v>
      </c>
      <c r="L100" s="96"/>
      <c r="M100" s="96">
        <f>F100+K100+L100</f>
        <v>8728200</v>
      </c>
      <c r="O100" s="404"/>
      <c r="P100" s="509"/>
      <c r="Q100" s="510"/>
      <c r="R100" s="510">
        <f>'ĐB-ĐM'!D51</f>
        <v>5</v>
      </c>
      <c r="S100" s="510"/>
      <c r="T100" s="510"/>
    </row>
    <row r="101" spans="1:20">
      <c r="A101" s="94">
        <v>2</v>
      </c>
      <c r="B101" s="6" t="str">
        <f>G93</f>
        <v>ĐTV3</v>
      </c>
      <c r="C101" s="95" t="s">
        <v>127</v>
      </c>
      <c r="D101" s="91">
        <f>VLOOKUP('LƯƠNG 2340'!B101,HSLƯƠNG!A:B,2,0)</f>
        <v>3</v>
      </c>
      <c r="E101" s="4">
        <f>G94</f>
        <v>1</v>
      </c>
      <c r="F101" s="96">
        <f>E101*D101*$F$96</f>
        <v>7020000</v>
      </c>
      <c r="G101" s="97"/>
      <c r="H101" s="96"/>
      <c r="I101" s="96">
        <f>E101*$I$96*$F$96</f>
        <v>936000</v>
      </c>
      <c r="J101" s="96"/>
      <c r="K101" s="96">
        <f>H101+I101+J101+G101</f>
        <v>936000</v>
      </c>
      <c r="L101" s="96"/>
      <c r="M101" s="96">
        <f>F101+K101+L101</f>
        <v>7956000</v>
      </c>
    </row>
    <row r="102" spans="1:20">
      <c r="A102" s="94"/>
      <c r="B102" s="6" t="str">
        <f>H93</f>
        <v>LX7</v>
      </c>
      <c r="C102" s="95" t="s">
        <v>285</v>
      </c>
      <c r="D102" s="91">
        <f>VLOOKUP('LƯƠNG 2340'!B102,HSLƯƠNG!A:B,2,0)</f>
        <v>3.13</v>
      </c>
      <c r="E102" s="4">
        <f>H94</f>
        <v>1</v>
      </c>
      <c r="F102" s="96">
        <f>E102*D102*$F$96</f>
        <v>7324200</v>
      </c>
      <c r="G102" s="97"/>
      <c r="H102" s="96"/>
      <c r="I102" s="96">
        <f>E102*$I$96*$F$96</f>
        <v>936000</v>
      </c>
      <c r="J102" s="96"/>
      <c r="K102" s="96">
        <f>H102+I102+J102+G102</f>
        <v>936000</v>
      </c>
      <c r="L102" s="96"/>
      <c r="M102" s="96">
        <f>F102+K102+L102</f>
        <v>8260200</v>
      </c>
    </row>
    <row r="103" spans="1:20">
      <c r="A103" s="98"/>
      <c r="B103" s="99" t="s">
        <v>56</v>
      </c>
      <c r="C103" s="100"/>
      <c r="D103" s="101">
        <f t="shared" ref="D103:M103" si="19">SUM(D100:D102)</f>
        <v>9.4600000000000009</v>
      </c>
      <c r="E103" s="102">
        <f t="shared" si="19"/>
        <v>3</v>
      </c>
      <c r="F103" s="103">
        <f t="shared" si="19"/>
        <v>22136400</v>
      </c>
      <c r="G103" s="104">
        <f t="shared" si="19"/>
        <v>0</v>
      </c>
      <c r="H103" s="103"/>
      <c r="I103" s="103">
        <f t="shared" si="19"/>
        <v>2808000</v>
      </c>
      <c r="J103" s="103"/>
      <c r="K103" s="103">
        <f t="shared" si="19"/>
        <v>2808000</v>
      </c>
      <c r="L103" s="103"/>
      <c r="M103" s="103">
        <f t="shared" si="19"/>
        <v>24944400</v>
      </c>
    </row>
    <row r="104" spans="1:20">
      <c r="A104" s="106"/>
      <c r="C104" s="107"/>
      <c r="D104" s="108"/>
      <c r="E104" s="108"/>
      <c r="F104" s="109"/>
      <c r="G104" s="109"/>
      <c r="H104" s="109"/>
      <c r="I104" s="110"/>
      <c r="K104" s="111" t="s">
        <v>163</v>
      </c>
      <c r="L104" s="112"/>
      <c r="M104" s="112">
        <f>M96*(F103)</f>
        <v>5202054</v>
      </c>
    </row>
    <row r="105" spans="1:20">
      <c r="A105" s="106"/>
      <c r="C105" s="113"/>
      <c r="D105" s="114"/>
      <c r="E105" s="114"/>
      <c r="F105" s="115"/>
      <c r="G105" s="115"/>
      <c r="H105" s="115"/>
      <c r="I105" s="116"/>
      <c r="K105" s="111" t="s">
        <v>42</v>
      </c>
      <c r="L105" s="117"/>
      <c r="M105" s="112">
        <f>M103+M104</f>
        <v>30146454</v>
      </c>
    </row>
    <row r="106" spans="1:20">
      <c r="A106" s="106"/>
      <c r="C106" s="113"/>
      <c r="D106" s="114"/>
      <c r="E106" s="114"/>
      <c r="F106" s="115"/>
      <c r="G106" s="115"/>
      <c r="H106" s="115"/>
      <c r="I106" s="116"/>
      <c r="K106" s="111" t="s">
        <v>43</v>
      </c>
      <c r="L106" s="117"/>
      <c r="M106" s="118">
        <f>M105/26</f>
        <v>1159479</v>
      </c>
    </row>
    <row r="107" spans="1:20">
      <c r="A107" s="106"/>
      <c r="B107" s="621" t="s">
        <v>78</v>
      </c>
      <c r="C107" s="622"/>
      <c r="D107" s="623"/>
      <c r="E107" s="114"/>
      <c r="F107" s="115"/>
      <c r="G107" s="115"/>
      <c r="H107" s="115"/>
      <c r="I107" s="115"/>
      <c r="J107" s="127"/>
      <c r="K107" s="128"/>
      <c r="L107" s="128"/>
      <c r="M107" s="129"/>
    </row>
    <row r="108" spans="1:20">
      <c r="A108" s="619"/>
      <c r="B108" s="619"/>
      <c r="C108" s="619"/>
      <c r="D108" s="619"/>
      <c r="E108" s="619"/>
      <c r="F108" s="619"/>
      <c r="G108" s="619"/>
      <c r="H108" s="619"/>
      <c r="M108" s="129"/>
    </row>
    <row r="109" spans="1:20" ht="28.5" customHeight="1">
      <c r="A109" s="614" t="s">
        <v>286</v>
      </c>
      <c r="B109" s="615"/>
      <c r="C109" s="615"/>
      <c r="D109" s="615"/>
      <c r="E109" s="616"/>
      <c r="F109" s="125">
        <f>'ĐB-ĐM'!C40</f>
        <v>0</v>
      </c>
      <c r="G109" s="125">
        <f>'ĐB-ĐM'!D40</f>
        <v>1</v>
      </c>
      <c r="H109" s="125">
        <f>'ĐB-ĐM'!E40</f>
        <v>0</v>
      </c>
      <c r="I109" s="126"/>
      <c r="J109" s="126"/>
      <c r="K109" s="126"/>
      <c r="L109" s="126"/>
      <c r="M109" s="126"/>
    </row>
    <row r="110" spans="1:20">
      <c r="B110" s="43" t="s">
        <v>156</v>
      </c>
    </row>
    <row r="111" spans="1:20">
      <c r="A111" s="82"/>
      <c r="B111" s="82"/>
      <c r="C111" s="82"/>
      <c r="D111" s="83"/>
      <c r="E111" s="84"/>
      <c r="F111" s="85">
        <f>'LƯƠNG TT &amp;  PC'!$E$14</f>
        <v>2340000</v>
      </c>
      <c r="G111" s="86">
        <f>'LƯƠNG TT &amp;  PC'!$E$16</f>
        <v>0.2</v>
      </c>
      <c r="H111" s="133">
        <f>'LƯƠNG TT &amp;  PC'!$E$18</f>
        <v>0.2</v>
      </c>
      <c r="I111" s="86">
        <f>'LƯƠNG TT &amp;  PC'!$E$22</f>
        <v>0.4</v>
      </c>
      <c r="J111" s="86">
        <f>'LƯƠNG TT &amp;  PC'!$E$26</f>
        <v>0</v>
      </c>
      <c r="K111" s="73"/>
      <c r="L111" s="86"/>
      <c r="M111" s="136">
        <f>'LƯƠNG TT &amp;  PC'!$E$30</f>
        <v>0.23499999999999999</v>
      </c>
    </row>
    <row r="112" spans="1:20" ht="13.15" customHeight="1">
      <c r="A112" s="612" t="s">
        <v>160</v>
      </c>
      <c r="B112" s="612" t="s">
        <v>104</v>
      </c>
      <c r="C112" s="612" t="s">
        <v>105</v>
      </c>
      <c r="D112" s="612" t="s">
        <v>60</v>
      </c>
      <c r="E112" s="612" t="s">
        <v>146</v>
      </c>
      <c r="F112" s="612" t="s">
        <v>61</v>
      </c>
      <c r="G112" s="87" t="s">
        <v>62</v>
      </c>
      <c r="H112" s="87"/>
      <c r="I112" s="87"/>
      <c r="J112" s="87"/>
      <c r="K112" s="612" t="s">
        <v>63</v>
      </c>
      <c r="L112" s="612"/>
      <c r="M112" s="612" t="s">
        <v>56</v>
      </c>
    </row>
    <row r="113" spans="1:13" ht="25.5">
      <c r="A113" s="613"/>
      <c r="B113" s="613"/>
      <c r="C113" s="613"/>
      <c r="D113" s="613"/>
      <c r="E113" s="613"/>
      <c r="F113" s="613"/>
      <c r="G113" s="88" t="s">
        <v>57</v>
      </c>
      <c r="H113" s="88" t="s">
        <v>58</v>
      </c>
      <c r="I113" s="88" t="s">
        <v>5</v>
      </c>
      <c r="J113" s="88" t="s">
        <v>6</v>
      </c>
      <c r="K113" s="613"/>
      <c r="L113" s="613"/>
      <c r="M113" s="613"/>
    </row>
    <row r="114" spans="1:13">
      <c r="A114" s="88">
        <v>1</v>
      </c>
      <c r="B114" s="88">
        <v>2</v>
      </c>
      <c r="C114" s="88">
        <v>3</v>
      </c>
      <c r="D114" s="88">
        <v>4</v>
      </c>
      <c r="E114" s="88">
        <v>5</v>
      </c>
      <c r="F114" s="88">
        <v>6</v>
      </c>
      <c r="G114" s="88">
        <v>7</v>
      </c>
      <c r="H114" s="88">
        <v>8</v>
      </c>
      <c r="I114" s="88">
        <v>9</v>
      </c>
      <c r="J114" s="88">
        <v>10</v>
      </c>
      <c r="K114" s="88">
        <v>11</v>
      </c>
      <c r="L114" s="88"/>
      <c r="M114" s="88">
        <v>13</v>
      </c>
    </row>
    <row r="115" spans="1:13">
      <c r="A115" s="89">
        <v>1</v>
      </c>
      <c r="B115" s="90" t="str">
        <f>F93</f>
        <v>ĐTV4</v>
      </c>
      <c r="C115" s="95" t="s">
        <v>76</v>
      </c>
      <c r="D115" s="91">
        <f>VLOOKUP('LƯƠNG 2340'!B115,HSLƯƠNG!A:B,2,0)</f>
        <v>3.33</v>
      </c>
      <c r="E115" s="3">
        <f>F109</f>
        <v>0</v>
      </c>
      <c r="F115" s="96">
        <f>E115*D115*$F$111</f>
        <v>0</v>
      </c>
      <c r="G115" s="119"/>
      <c r="H115" s="120"/>
      <c r="I115" s="120"/>
      <c r="J115" s="120"/>
      <c r="K115" s="96"/>
      <c r="L115" s="92"/>
      <c r="M115" s="92">
        <f>F115+K115+L115</f>
        <v>0</v>
      </c>
    </row>
    <row r="116" spans="1:13">
      <c r="A116" s="94">
        <v>2</v>
      </c>
      <c r="B116" s="6" t="str">
        <f>G93</f>
        <v>ĐTV3</v>
      </c>
      <c r="C116" s="95" t="s">
        <v>127</v>
      </c>
      <c r="D116" s="91">
        <f>VLOOKUP('LƯƠNG 2340'!B116,HSLƯƠNG!A:B,2,0)</f>
        <v>3</v>
      </c>
      <c r="E116" s="4">
        <f>G109</f>
        <v>1</v>
      </c>
      <c r="F116" s="96">
        <f t="shared" ref="F116:F117" si="20">E116*D116*$F$111</f>
        <v>7020000</v>
      </c>
      <c r="G116" s="121"/>
      <c r="H116" s="122"/>
      <c r="I116" s="122"/>
      <c r="J116" s="122"/>
      <c r="K116" s="96"/>
      <c r="L116" s="92"/>
      <c r="M116" s="92">
        <f t="shared" ref="M116:M117" si="21">F116+K116+L116</f>
        <v>7020000</v>
      </c>
    </row>
    <row r="117" spans="1:13">
      <c r="A117" s="94"/>
      <c r="B117" s="6" t="str">
        <f>H93</f>
        <v>LX7</v>
      </c>
      <c r="C117" s="95" t="s">
        <v>285</v>
      </c>
      <c r="D117" s="91">
        <f>VLOOKUP('LƯƠNG 2340'!B117,HSLƯƠNG!A:B,2,0)</f>
        <v>3.13</v>
      </c>
      <c r="E117" s="4">
        <f>H109</f>
        <v>0</v>
      </c>
      <c r="F117" s="96">
        <f t="shared" si="20"/>
        <v>0</v>
      </c>
      <c r="G117" s="121"/>
      <c r="H117" s="122"/>
      <c r="I117" s="122"/>
      <c r="J117" s="122"/>
      <c r="K117" s="96"/>
      <c r="L117" s="96"/>
      <c r="M117" s="92">
        <f t="shared" si="21"/>
        <v>0</v>
      </c>
    </row>
    <row r="118" spans="1:13">
      <c r="A118" s="98"/>
      <c r="B118" s="99" t="s">
        <v>56</v>
      </c>
      <c r="C118" s="100"/>
      <c r="D118" s="101">
        <f>SUM(D115:D117)</f>
        <v>9.4600000000000009</v>
      </c>
      <c r="E118" s="102">
        <f>SUM(E115:E117)</f>
        <v>1</v>
      </c>
      <c r="F118" s="103">
        <f>SUM(F115:F117)</f>
        <v>7020000</v>
      </c>
      <c r="G118" s="123"/>
      <c r="H118" s="124"/>
      <c r="I118" s="124"/>
      <c r="J118" s="124"/>
      <c r="K118" s="103"/>
      <c r="L118" s="103"/>
      <c r="M118" s="105">
        <f>SUM(M115:M117)</f>
        <v>7020000</v>
      </c>
    </row>
    <row r="119" spans="1:13">
      <c r="A119" s="106"/>
      <c r="C119" s="107"/>
      <c r="D119" s="108"/>
      <c r="E119" s="108"/>
      <c r="F119" s="109"/>
      <c r="G119" s="109"/>
      <c r="H119" s="109"/>
      <c r="I119" s="110"/>
      <c r="K119" s="111" t="s">
        <v>163</v>
      </c>
      <c r="L119" s="112"/>
      <c r="M119" s="112">
        <f>M111*(F118)</f>
        <v>1649700</v>
      </c>
    </row>
    <row r="120" spans="1:13">
      <c r="A120" s="106"/>
      <c r="C120" s="113"/>
      <c r="D120" s="114"/>
      <c r="E120" s="114"/>
      <c r="F120" s="115"/>
      <c r="G120" s="115"/>
      <c r="H120" s="115"/>
      <c r="I120" s="116"/>
      <c r="K120" s="111" t="s">
        <v>42</v>
      </c>
      <c r="L120" s="117"/>
      <c r="M120" s="112">
        <f>M118+M119</f>
        <v>8669700</v>
      </c>
    </row>
    <row r="121" spans="1:13">
      <c r="A121" s="106"/>
      <c r="C121" s="113"/>
      <c r="D121" s="114"/>
      <c r="E121" s="114"/>
      <c r="F121" s="115"/>
      <c r="G121" s="115"/>
      <c r="H121" s="115"/>
      <c r="I121" s="116"/>
      <c r="K121" s="111" t="s">
        <v>43</v>
      </c>
      <c r="L121" s="117"/>
      <c r="M121" s="118">
        <f>M120/26</f>
        <v>333450</v>
      </c>
    </row>
    <row r="122" spans="1:13">
      <c r="J122" s="74"/>
      <c r="K122" s="74"/>
      <c r="M122" s="75"/>
    </row>
    <row r="123" spans="1:13">
      <c r="J123" s="130"/>
      <c r="K123" s="76"/>
      <c r="L123" s="77"/>
      <c r="M123" s="78"/>
    </row>
    <row r="124" spans="1:13">
      <c r="A124" s="619" t="str">
        <f>'ĐB-ĐM'!B42</f>
        <v>Lập hồ sơ sản phẩm phục vụ kiểm tra, nghiệm thu và bàn giao mốc giới.</v>
      </c>
      <c r="B124" s="619"/>
      <c r="C124" s="619"/>
      <c r="D124" s="619"/>
      <c r="E124" s="619"/>
      <c r="F124" s="619"/>
      <c r="G124" s="619"/>
      <c r="H124" s="619"/>
      <c r="M124" s="129">
        <f>M123*J124</f>
        <v>0</v>
      </c>
    </row>
    <row r="125" spans="1:13">
      <c r="A125" s="81"/>
      <c r="B125" s="2"/>
      <c r="C125" s="2"/>
      <c r="D125" s="2"/>
      <c r="E125" s="2"/>
      <c r="F125" s="125">
        <f>'ĐB-ĐM'!C42</f>
        <v>1</v>
      </c>
      <c r="G125" s="125">
        <f>'ĐB-ĐM'!D42</f>
        <v>1</v>
      </c>
      <c r="H125" s="125">
        <f>'ĐB-ĐM'!E42</f>
        <v>0</v>
      </c>
      <c r="I125" s="126"/>
      <c r="J125" s="126"/>
      <c r="K125" s="126"/>
      <c r="L125" s="126"/>
      <c r="M125" s="126"/>
    </row>
    <row r="126" spans="1:13">
      <c r="B126" s="43" t="s">
        <v>156</v>
      </c>
    </row>
    <row r="127" spans="1:13">
      <c r="A127" s="82"/>
      <c r="B127" s="82"/>
      <c r="C127" s="82"/>
      <c r="D127" s="83"/>
      <c r="E127" s="84"/>
      <c r="F127" s="85">
        <f>'LƯƠNG TT &amp;  PC'!$E$14</f>
        <v>2340000</v>
      </c>
      <c r="G127" s="86">
        <f>'LƯƠNG TT &amp;  PC'!$E$16</f>
        <v>0.2</v>
      </c>
      <c r="H127" s="133">
        <f>'LƯƠNG TT &amp;  PC'!$E$18</f>
        <v>0.2</v>
      </c>
      <c r="I127" s="86">
        <f>'LƯƠNG TT &amp;  PC'!$E$22</f>
        <v>0.4</v>
      </c>
      <c r="J127" s="86">
        <f>'LƯƠNG TT &amp;  PC'!$E$26</f>
        <v>0</v>
      </c>
      <c r="K127" s="73"/>
      <c r="L127" s="86"/>
      <c r="M127" s="136">
        <f>'LƯƠNG TT &amp;  PC'!$E$30</f>
        <v>0.23499999999999999</v>
      </c>
    </row>
    <row r="128" spans="1:13" ht="13.15" customHeight="1">
      <c r="A128" s="612" t="s">
        <v>160</v>
      </c>
      <c r="B128" s="612" t="s">
        <v>104</v>
      </c>
      <c r="C128" s="612" t="s">
        <v>105</v>
      </c>
      <c r="D128" s="612" t="s">
        <v>60</v>
      </c>
      <c r="E128" s="612" t="s">
        <v>146</v>
      </c>
      <c r="F128" s="612" t="s">
        <v>61</v>
      </c>
      <c r="G128" s="87" t="s">
        <v>62</v>
      </c>
      <c r="H128" s="87"/>
      <c r="I128" s="87"/>
      <c r="J128" s="87"/>
      <c r="K128" s="612" t="s">
        <v>63</v>
      </c>
      <c r="L128" s="612"/>
      <c r="M128" s="612" t="s">
        <v>56</v>
      </c>
    </row>
    <row r="129" spans="1:13" ht="25.5">
      <c r="A129" s="613"/>
      <c r="B129" s="613"/>
      <c r="C129" s="613"/>
      <c r="D129" s="613"/>
      <c r="E129" s="613"/>
      <c r="F129" s="613"/>
      <c r="G129" s="88" t="s">
        <v>57</v>
      </c>
      <c r="H129" s="88" t="s">
        <v>58</v>
      </c>
      <c r="I129" s="88" t="s">
        <v>5</v>
      </c>
      <c r="J129" s="88" t="s">
        <v>6</v>
      </c>
      <c r="K129" s="613"/>
      <c r="L129" s="613"/>
      <c r="M129" s="613"/>
    </row>
    <row r="130" spans="1:13">
      <c r="A130" s="88">
        <v>1</v>
      </c>
      <c r="B130" s="88">
        <v>2</v>
      </c>
      <c r="C130" s="88">
        <v>3</v>
      </c>
      <c r="D130" s="88">
        <v>4</v>
      </c>
      <c r="E130" s="88">
        <v>5</v>
      </c>
      <c r="F130" s="88">
        <v>6</v>
      </c>
      <c r="G130" s="88">
        <v>7</v>
      </c>
      <c r="H130" s="88">
        <v>8</v>
      </c>
      <c r="I130" s="88">
        <v>9</v>
      </c>
      <c r="J130" s="88">
        <v>10</v>
      </c>
      <c r="K130" s="88">
        <v>11</v>
      </c>
      <c r="L130" s="88"/>
      <c r="M130" s="88">
        <v>13</v>
      </c>
    </row>
    <row r="131" spans="1:13">
      <c r="A131" s="89">
        <v>1</v>
      </c>
      <c r="B131" s="90" t="str">
        <f>B115</f>
        <v>ĐTV4</v>
      </c>
      <c r="C131" s="95" t="s">
        <v>76</v>
      </c>
      <c r="D131" s="91">
        <f>VLOOKUP('LƯƠNG 2340'!B131,HSLƯƠNG!A:B,2,0)</f>
        <v>3.33</v>
      </c>
      <c r="E131" s="3">
        <f>F125</f>
        <v>1</v>
      </c>
      <c r="F131" s="96">
        <f>E131*D131*$F$111</f>
        <v>7792200</v>
      </c>
      <c r="G131" s="119"/>
      <c r="H131" s="120"/>
      <c r="I131" s="120"/>
      <c r="J131" s="120"/>
      <c r="K131" s="96"/>
      <c r="L131" s="92"/>
      <c r="M131" s="92">
        <f>F131+K131+L131</f>
        <v>7792200</v>
      </c>
    </row>
    <row r="132" spans="1:13">
      <c r="A132" s="94">
        <v>2</v>
      </c>
      <c r="B132" s="90" t="str">
        <f t="shared" ref="B132:B133" si="22">B116</f>
        <v>ĐTV3</v>
      </c>
      <c r="C132" s="95" t="s">
        <v>127</v>
      </c>
      <c r="D132" s="91">
        <f>VLOOKUP('LƯƠNG 2340'!B132,HSLƯƠNG!A:B,2,0)</f>
        <v>3</v>
      </c>
      <c r="E132" s="4">
        <f>G125</f>
        <v>1</v>
      </c>
      <c r="F132" s="96">
        <f t="shared" ref="F132:F133" si="23">E132*D132*$F$111</f>
        <v>7020000</v>
      </c>
      <c r="G132" s="121"/>
      <c r="H132" s="122"/>
      <c r="I132" s="122"/>
      <c r="J132" s="122"/>
      <c r="K132" s="96"/>
      <c r="L132" s="92"/>
      <c r="M132" s="92">
        <f t="shared" ref="M132:M133" si="24">F132+K132+L132</f>
        <v>7020000</v>
      </c>
    </row>
    <row r="133" spans="1:13">
      <c r="A133" s="94"/>
      <c r="B133" s="90" t="str">
        <f t="shared" si="22"/>
        <v>LX7</v>
      </c>
      <c r="C133" s="95" t="s">
        <v>285</v>
      </c>
      <c r="D133" s="91">
        <f>VLOOKUP('LƯƠNG 2340'!B133,HSLƯƠNG!A:B,2,0)</f>
        <v>3.13</v>
      </c>
      <c r="E133" s="4">
        <f>H125</f>
        <v>0</v>
      </c>
      <c r="F133" s="96">
        <f t="shared" si="23"/>
        <v>0</v>
      </c>
      <c r="G133" s="121"/>
      <c r="H133" s="122"/>
      <c r="I133" s="122"/>
      <c r="J133" s="122"/>
      <c r="K133" s="96"/>
      <c r="L133" s="96"/>
      <c r="M133" s="92">
        <f t="shared" si="24"/>
        <v>0</v>
      </c>
    </row>
    <row r="134" spans="1:13">
      <c r="A134" s="473"/>
      <c r="B134" s="99" t="s">
        <v>56</v>
      </c>
      <c r="C134" s="100"/>
      <c r="D134" s="101">
        <f>SUM(D131:D133)</f>
        <v>9.4600000000000009</v>
      </c>
      <c r="E134" s="102">
        <f>SUM(E131:E133)</f>
        <v>2</v>
      </c>
      <c r="F134" s="103">
        <f>SUM(F131:F133)</f>
        <v>14812200</v>
      </c>
      <c r="G134" s="123"/>
      <c r="H134" s="124"/>
      <c r="I134" s="124"/>
      <c r="J134" s="124"/>
      <c r="K134" s="103"/>
      <c r="L134" s="103"/>
      <c r="M134" s="105">
        <f>SUM(M131:M133)</f>
        <v>14812200</v>
      </c>
    </row>
    <row r="135" spans="1:13">
      <c r="A135" s="106"/>
      <c r="C135" s="107"/>
      <c r="D135" s="108"/>
      <c r="E135" s="108"/>
      <c r="F135" s="109"/>
      <c r="G135" s="109"/>
      <c r="H135" s="109"/>
      <c r="I135" s="110"/>
      <c r="K135" s="111" t="s">
        <v>163</v>
      </c>
      <c r="L135" s="112"/>
      <c r="M135" s="112">
        <f>M127*(F134)</f>
        <v>3480867</v>
      </c>
    </row>
    <row r="136" spans="1:13">
      <c r="A136" s="106"/>
      <c r="C136" s="113"/>
      <c r="D136" s="114"/>
      <c r="E136" s="114"/>
      <c r="F136" s="115"/>
      <c r="G136" s="115"/>
      <c r="H136" s="115"/>
      <c r="I136" s="116"/>
      <c r="K136" s="111" t="s">
        <v>42</v>
      </c>
      <c r="L136" s="117"/>
      <c r="M136" s="112">
        <f>M134+M135</f>
        <v>18293067</v>
      </c>
    </row>
    <row r="137" spans="1:13">
      <c r="A137" s="106"/>
      <c r="C137" s="113"/>
      <c r="D137" s="114"/>
      <c r="E137" s="114"/>
      <c r="F137" s="115"/>
      <c r="G137" s="115"/>
      <c r="H137" s="115"/>
      <c r="I137" s="116"/>
      <c r="K137" s="111" t="s">
        <v>43</v>
      </c>
      <c r="L137" s="117"/>
      <c r="M137" s="118">
        <f>M136/26</f>
        <v>703579.5</v>
      </c>
    </row>
  </sheetData>
  <mergeCells count="89">
    <mergeCell ref="L97:L98"/>
    <mergeCell ref="K24:K25"/>
    <mergeCell ref="K112:K113"/>
    <mergeCell ref="L112:L113"/>
    <mergeCell ref="K64:K65"/>
    <mergeCell ref="L64:L65"/>
    <mergeCell ref="K80:K81"/>
    <mergeCell ref="L80:L81"/>
    <mergeCell ref="K97:K98"/>
    <mergeCell ref="L42:L43"/>
    <mergeCell ref="B7:B8"/>
    <mergeCell ref="C7:C8"/>
    <mergeCell ref="D7:D8"/>
    <mergeCell ref="D42:D43"/>
    <mergeCell ref="B1:H1"/>
    <mergeCell ref="B19:D19"/>
    <mergeCell ref="A7:A8"/>
    <mergeCell ref="B107:D107"/>
    <mergeCell ref="B112:B113"/>
    <mergeCell ref="A108:H108"/>
    <mergeCell ref="A112:A113"/>
    <mergeCell ref="C112:C113"/>
    <mergeCell ref="F97:F98"/>
    <mergeCell ref="E97:E98"/>
    <mergeCell ref="B93:D93"/>
    <mergeCell ref="A97:A98"/>
    <mergeCell ref="B97:B98"/>
    <mergeCell ref="C97:C98"/>
    <mergeCell ref="D97:D98"/>
    <mergeCell ref="E24:E25"/>
    <mergeCell ref="F24:F25"/>
    <mergeCell ref="B42:B43"/>
    <mergeCell ref="M80:M81"/>
    <mergeCell ref="M64:M65"/>
    <mergeCell ref="B2:M2"/>
    <mergeCell ref="A64:A65"/>
    <mergeCell ref="B64:B65"/>
    <mergeCell ref="C64:C65"/>
    <mergeCell ref="D64:D65"/>
    <mergeCell ref="B60:D60"/>
    <mergeCell ref="E64:E65"/>
    <mergeCell ref="F64:F65"/>
    <mergeCell ref="B3:D3"/>
    <mergeCell ref="A20:H20"/>
    <mergeCell ref="A24:A25"/>
    <mergeCell ref="B24:B25"/>
    <mergeCell ref="C24:C25"/>
    <mergeCell ref="D24:D25"/>
    <mergeCell ref="M42:M43"/>
    <mergeCell ref="E7:E8"/>
    <mergeCell ref="M24:M25"/>
    <mergeCell ref="M7:M8"/>
    <mergeCell ref="F7:F8"/>
    <mergeCell ref="E42:E43"/>
    <mergeCell ref="F42:F43"/>
    <mergeCell ref="L24:L25"/>
    <mergeCell ref="L7:L8"/>
    <mergeCell ref="K7:K8"/>
    <mergeCell ref="K128:K129"/>
    <mergeCell ref="K42:K43"/>
    <mergeCell ref="F112:F113"/>
    <mergeCell ref="D112:D113"/>
    <mergeCell ref="E112:E113"/>
    <mergeCell ref="A57:F57"/>
    <mergeCell ref="B92:F92"/>
    <mergeCell ref="B80:B81"/>
    <mergeCell ref="B75:D75"/>
    <mergeCell ref="A76:H76"/>
    <mergeCell ref="A80:A81"/>
    <mergeCell ref="F80:F81"/>
    <mergeCell ref="E80:E81"/>
    <mergeCell ref="C80:C81"/>
    <mergeCell ref="D80:D81"/>
    <mergeCell ref="L128:L129"/>
    <mergeCell ref="M128:M129"/>
    <mergeCell ref="A109:E109"/>
    <mergeCell ref="A4:E4"/>
    <mergeCell ref="A124:H124"/>
    <mergeCell ref="A128:A129"/>
    <mergeCell ref="B128:B129"/>
    <mergeCell ref="C128:C129"/>
    <mergeCell ref="D128:D129"/>
    <mergeCell ref="E128:E129"/>
    <mergeCell ref="F128:F129"/>
    <mergeCell ref="M112:M113"/>
    <mergeCell ref="M97:M98"/>
    <mergeCell ref="A38:H38"/>
    <mergeCell ref="A42:A43"/>
    <mergeCell ref="C42:C43"/>
  </mergeCells>
  <phoneticPr fontId="8" type="noConversion"/>
  <pageMargins left="0.75" right="0.75" top="1" bottom="1" header="0.5" footer="0.5"/>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S26"/>
  <sheetViews>
    <sheetView zoomScale="75" zoomScaleNormal="75" workbookViewId="0">
      <pane xSplit="2" ySplit="4" topLeftCell="J5" activePane="bottomRight" state="frozen"/>
      <selection pane="topRight" activeCell="C1" sqref="C1"/>
      <selection pane="bottomLeft" activeCell="A7" sqref="A7"/>
      <selection pane="bottomRight" activeCell="X10" sqref="X10"/>
    </sheetView>
  </sheetViews>
  <sheetFormatPr defaultColWidth="9.140625" defaultRowHeight="15"/>
  <cols>
    <col min="1" max="1" width="5.5703125" style="151" customWidth="1"/>
    <col min="2" max="2" width="53.5703125" style="153" customWidth="1"/>
    <col min="3" max="3" width="10.42578125" style="153" customWidth="1"/>
    <col min="4" max="4" width="8.42578125" style="137" hidden="1" customWidth="1"/>
    <col min="5" max="5" width="9.140625" style="137" hidden="1" customWidth="1"/>
    <col min="6" max="6" width="12.42578125" style="137" hidden="1" customWidth="1"/>
    <col min="7" max="7" width="16.28515625" style="137" customWidth="1"/>
    <col min="8" max="8" width="13.7109375" style="284" customWidth="1"/>
    <col min="9" max="9" width="16" style="284" customWidth="1"/>
    <col min="10" max="10" width="11.85546875" style="284" customWidth="1"/>
    <col min="11" max="11" width="14.5703125" style="284" customWidth="1"/>
    <col min="12" max="12" width="14.5703125" style="137" customWidth="1"/>
    <col min="13" max="13" width="19.85546875" style="311" customWidth="1"/>
    <col min="14" max="14" width="14.85546875" style="311" hidden="1" customWidth="1"/>
    <col min="15" max="15" width="16.5703125" style="532" customWidth="1"/>
    <col min="16" max="16" width="16.5703125" style="311" hidden="1" customWidth="1"/>
    <col min="17" max="17" width="13.7109375" style="311" customWidth="1"/>
    <col min="18" max="18" width="14" style="137" hidden="1" customWidth="1"/>
    <col min="19" max="19" width="22.42578125" style="142" hidden="1" customWidth="1"/>
    <col min="20" max="16384" width="9.140625" style="142"/>
  </cols>
  <sheetData>
    <row r="1" spans="1:19" s="347" customFormat="1" ht="30.6" customHeight="1">
      <c r="A1" s="359"/>
      <c r="B1" s="551" t="s">
        <v>242</v>
      </c>
      <c r="C1" s="551"/>
      <c r="D1" s="551"/>
      <c r="E1" s="551"/>
      <c r="F1" s="551"/>
      <c r="G1" s="551"/>
      <c r="H1" s="551"/>
      <c r="I1" s="255"/>
      <c r="J1" s="384"/>
      <c r="K1" s="384"/>
      <c r="L1" s="384"/>
      <c r="M1" s="384" t="s">
        <v>144</v>
      </c>
      <c r="N1" s="384" t="s">
        <v>143</v>
      </c>
      <c r="O1" s="529"/>
      <c r="P1" s="384"/>
      <c r="Q1" s="384"/>
    </row>
    <row r="2" spans="1:19" s="205" customFormat="1" ht="32.25" customHeight="1">
      <c r="A2" s="383" t="s">
        <v>145</v>
      </c>
      <c r="B2" s="550" t="s">
        <v>213</v>
      </c>
      <c r="C2" s="550"/>
      <c r="D2" s="550"/>
      <c r="E2" s="550"/>
      <c r="F2" s="550"/>
      <c r="G2" s="212"/>
      <c r="H2" s="276"/>
      <c r="I2" s="277"/>
      <c r="J2" s="275"/>
      <c r="K2" s="275"/>
      <c r="M2" s="392">
        <v>0.2</v>
      </c>
      <c r="N2" s="392">
        <v>0.15</v>
      </c>
      <c r="O2" s="530"/>
      <c r="P2" s="302"/>
      <c r="Q2" s="302"/>
    </row>
    <row r="3" spans="1:19" s="305" customFormat="1">
      <c r="A3" s="594" t="s">
        <v>160</v>
      </c>
      <c r="B3" s="594" t="s">
        <v>85</v>
      </c>
      <c r="C3" s="629" t="s">
        <v>70</v>
      </c>
      <c r="D3" s="629" t="s">
        <v>94</v>
      </c>
      <c r="E3" s="629" t="s">
        <v>91</v>
      </c>
      <c r="F3" s="635" t="s">
        <v>93</v>
      </c>
      <c r="G3" s="629" t="s">
        <v>86</v>
      </c>
      <c r="H3" s="629"/>
      <c r="I3" s="629"/>
      <c r="J3" s="629"/>
      <c r="K3" s="303" t="s">
        <v>165</v>
      </c>
      <c r="L3" s="304" t="s">
        <v>166</v>
      </c>
      <c r="M3" s="629" t="s">
        <v>87</v>
      </c>
      <c r="N3" s="629"/>
      <c r="O3" s="629" t="s">
        <v>40</v>
      </c>
      <c r="P3" s="629"/>
      <c r="Q3" s="629"/>
      <c r="R3" s="555" t="s">
        <v>50</v>
      </c>
      <c r="S3" s="631"/>
    </row>
    <row r="4" spans="1:19" s="305" customFormat="1" ht="13.9" customHeight="1">
      <c r="A4" s="594"/>
      <c r="B4" s="594"/>
      <c r="C4" s="629"/>
      <c r="D4" s="629"/>
      <c r="E4" s="629"/>
      <c r="F4" s="635"/>
      <c r="G4" s="306" t="s">
        <v>88</v>
      </c>
      <c r="H4" s="307" t="s">
        <v>89</v>
      </c>
      <c r="I4" s="307" t="s">
        <v>90</v>
      </c>
      <c r="J4" s="307" t="s">
        <v>95</v>
      </c>
      <c r="K4" s="303"/>
      <c r="L4" s="304"/>
      <c r="M4" s="327" t="s">
        <v>47</v>
      </c>
      <c r="N4" s="327" t="s">
        <v>48</v>
      </c>
      <c r="O4" s="525" t="s">
        <v>187</v>
      </c>
      <c r="P4" s="327" t="s">
        <v>188</v>
      </c>
      <c r="Q4" s="327" t="s">
        <v>92</v>
      </c>
      <c r="R4" s="632"/>
      <c r="S4" s="633"/>
    </row>
    <row r="5" spans="1:19" s="305" customFormat="1" ht="15.75">
      <c r="A5" s="218">
        <v>1</v>
      </c>
      <c r="B5" s="365" t="s">
        <v>197</v>
      </c>
      <c r="C5" s="498" t="s">
        <v>203</v>
      </c>
      <c r="D5" s="381">
        <f>'ĐB-ĐM'!G7</f>
        <v>3</v>
      </c>
      <c r="E5" s="381">
        <f>'ĐB-ĐM'!D15</f>
        <v>3</v>
      </c>
      <c r="F5" s="499">
        <f>VL!C21</f>
        <v>0.15</v>
      </c>
      <c r="G5" s="513">
        <f>'LƯƠNG 2340'!T5</f>
        <v>3111088.5</v>
      </c>
      <c r="H5" s="512">
        <f>VL!$H$18*GIÁ!F5</f>
        <v>94163.868687874347</v>
      </c>
      <c r="I5" s="512">
        <f>DC!$I$19*GIÁ!F5</f>
        <v>13065.6943971739</v>
      </c>
      <c r="J5" s="512">
        <f>TB!$I$23*GIÁ!F5</f>
        <v>18165.669175447099</v>
      </c>
      <c r="K5" s="527">
        <f>'Nang luong'!$H$8*F5</f>
        <v>75656.198677499982</v>
      </c>
      <c r="L5" s="524"/>
      <c r="M5" s="525">
        <f>(G5+H5+I5+K5+L5)*$N$2</f>
        <v>494096.13926438213</v>
      </c>
      <c r="N5" s="525"/>
      <c r="O5" s="525">
        <f>G5+H5+I5+K5+L5+M5</f>
        <v>3788070.4010269297</v>
      </c>
      <c r="P5" s="525"/>
      <c r="Q5" s="525">
        <f>2340000*0.1/26*D5*E5</f>
        <v>81000</v>
      </c>
      <c r="R5" s="393"/>
      <c r="S5" s="394"/>
    </row>
    <row r="6" spans="1:19" s="305" customFormat="1" ht="31.5">
      <c r="A6" s="218">
        <v>2</v>
      </c>
      <c r="B6" s="365" t="s">
        <v>198</v>
      </c>
      <c r="C6" s="498" t="s">
        <v>203</v>
      </c>
      <c r="D6" s="474">
        <f>'ĐB-ĐM'!G8</f>
        <v>4</v>
      </c>
      <c r="E6" s="474">
        <f>'ĐB-ĐM'!D16</f>
        <v>10</v>
      </c>
      <c r="F6" s="499">
        <f>VL!C22</f>
        <v>1</v>
      </c>
      <c r="G6" s="513">
        <f>'LƯƠNG 2340'!T6</f>
        <v>15289290</v>
      </c>
      <c r="H6" s="512">
        <f>VL!G18</f>
        <v>60821.45838906883</v>
      </c>
      <c r="I6" s="512">
        <f>DC!H19</f>
        <v>36429.329573560346</v>
      </c>
      <c r="J6" s="512">
        <f>TB!H23</f>
        <v>2718412.1626984128</v>
      </c>
      <c r="K6" s="527">
        <f>'Nang luong'!G8</f>
        <v>8450.61</v>
      </c>
      <c r="L6" s="524">
        <f>'Nhien lieu'!F8</f>
        <v>1967949.5999999999</v>
      </c>
      <c r="M6" s="525">
        <f>(G6+H6+I6+K6+L6)*$M$2</f>
        <v>3472588.1995925256</v>
      </c>
      <c r="N6" s="525"/>
      <c r="O6" s="525">
        <f t="shared" ref="O6:O10" si="0">G6+H6+I6+K6+L6+M6</f>
        <v>20835529.197555155</v>
      </c>
      <c r="P6" s="525"/>
      <c r="Q6" s="525">
        <f t="shared" ref="Q6:Q10" si="1">2340000*0.1/26*D6*E6</f>
        <v>360000</v>
      </c>
      <c r="R6" s="393"/>
      <c r="S6" s="394"/>
    </row>
    <row r="7" spans="1:19" s="305" customFormat="1" ht="31.5">
      <c r="A7" s="218">
        <v>3</v>
      </c>
      <c r="B7" s="365" t="s">
        <v>199</v>
      </c>
      <c r="C7" s="498" t="s">
        <v>203</v>
      </c>
      <c r="D7" s="474">
        <f>'ĐB-ĐM'!G9</f>
        <v>5</v>
      </c>
      <c r="E7" s="474">
        <f>'ĐB-ĐM'!D17</f>
        <v>4</v>
      </c>
      <c r="F7" s="499">
        <f>VL!C23</f>
        <v>0.2</v>
      </c>
      <c r="G7" s="513">
        <f>'LƯƠNG 2340'!T7</f>
        <v>7402590</v>
      </c>
      <c r="H7" s="512">
        <f>VL!$H$18*GIÁ!F7</f>
        <v>125551.8249171658</v>
      </c>
      <c r="I7" s="512">
        <f>DC!$I$19*GIÁ!F7</f>
        <v>17420.925862898537</v>
      </c>
      <c r="J7" s="512">
        <f>TB!$I$23*GIÁ!F7</f>
        <v>24220.89223392947</v>
      </c>
      <c r="K7" s="527">
        <f>'Nang luong'!$H$8*F7</f>
        <v>100874.93156999999</v>
      </c>
      <c r="L7" s="524"/>
      <c r="M7" s="525">
        <f t="shared" ref="M7:M10" si="2">(G7+H7+I7+K7+L7)*$N$2</f>
        <v>1146965.6523525096</v>
      </c>
      <c r="N7" s="525"/>
      <c r="O7" s="525">
        <f t="shared" si="0"/>
        <v>8793403.3347025737</v>
      </c>
      <c r="P7" s="525"/>
      <c r="Q7" s="525">
        <f t="shared" si="1"/>
        <v>180000</v>
      </c>
      <c r="R7" s="393"/>
      <c r="S7" s="394"/>
    </row>
    <row r="8" spans="1:19" s="305" customFormat="1" ht="31.5">
      <c r="A8" s="218">
        <v>4</v>
      </c>
      <c r="B8" s="365" t="s">
        <v>200</v>
      </c>
      <c r="C8" s="498" t="s">
        <v>203</v>
      </c>
      <c r="D8" s="474">
        <f>'ĐB-ĐM'!G10</f>
        <v>5</v>
      </c>
      <c r="E8" s="474">
        <f>'ĐB-ĐM'!D18</f>
        <v>5</v>
      </c>
      <c r="F8" s="499">
        <f>VL!C24</f>
        <v>0.24</v>
      </c>
      <c r="G8" s="513">
        <f>'LƯƠNG 2340'!T8</f>
        <v>9253237.5</v>
      </c>
      <c r="H8" s="512">
        <f>VL!$H$18*GIÁ!F8</f>
        <v>150662.18990059895</v>
      </c>
      <c r="I8" s="512">
        <f>DC!$I$19*GIÁ!F8</f>
        <v>20905.11103547824</v>
      </c>
      <c r="J8" s="512">
        <f>TB!$I$23*GIÁ!F8</f>
        <v>29065.070680715362</v>
      </c>
      <c r="K8" s="527">
        <f>'Nang luong'!$H$8*F8</f>
        <v>121049.91788399997</v>
      </c>
      <c r="L8" s="309"/>
      <c r="M8" s="525">
        <f t="shared" si="2"/>
        <v>1431878.2078230113</v>
      </c>
      <c r="N8" s="528"/>
      <c r="O8" s="525">
        <f t="shared" si="0"/>
        <v>10977732.926643088</v>
      </c>
      <c r="P8" s="285"/>
      <c r="Q8" s="525">
        <f t="shared" si="1"/>
        <v>225000</v>
      </c>
      <c r="R8" s="310" t="s">
        <v>46</v>
      </c>
      <c r="S8" s="310" t="s">
        <v>195</v>
      </c>
    </row>
    <row r="9" spans="1:19" s="305" customFormat="1" ht="31.5">
      <c r="A9" s="218">
        <v>5</v>
      </c>
      <c r="B9" s="365" t="s">
        <v>201</v>
      </c>
      <c r="C9" s="498" t="s">
        <v>203</v>
      </c>
      <c r="D9" s="474">
        <f>'ĐB-ĐM'!G11</f>
        <v>5</v>
      </c>
      <c r="E9" s="474">
        <f>'ĐB-ĐM'!D19</f>
        <v>5.5</v>
      </c>
      <c r="F9" s="499">
        <f>VL!C25</f>
        <v>0.26</v>
      </c>
      <c r="G9" s="513">
        <f>'LƯƠNG 2340'!T9</f>
        <v>10178561.25</v>
      </c>
      <c r="H9" s="512">
        <f>VL!$H$18*GIÁ!F9</f>
        <v>163217.37239231553</v>
      </c>
      <c r="I9" s="512">
        <f>DC!$I$19*GIÁ!F9</f>
        <v>22647.203621768098</v>
      </c>
      <c r="J9" s="512">
        <f>TB!$I$23*GIÁ!F9</f>
        <v>31487.15990410831</v>
      </c>
      <c r="K9" s="527">
        <f>'Nang luong'!$H$8*F9</f>
        <v>131137.41104099998</v>
      </c>
      <c r="L9" s="285"/>
      <c r="M9" s="525">
        <f t="shared" si="2"/>
        <v>1574334.4855582626</v>
      </c>
      <c r="N9" s="285"/>
      <c r="O9" s="525">
        <f t="shared" si="0"/>
        <v>12069897.722613346</v>
      </c>
      <c r="P9" s="285"/>
      <c r="Q9" s="525">
        <f t="shared" si="1"/>
        <v>247500</v>
      </c>
      <c r="R9" s="311"/>
    </row>
    <row r="10" spans="1:19" s="305" customFormat="1" ht="63">
      <c r="A10" s="218">
        <v>6</v>
      </c>
      <c r="B10" s="365" t="s">
        <v>202</v>
      </c>
      <c r="C10" s="498" t="s">
        <v>203</v>
      </c>
      <c r="D10" s="474">
        <f>'ĐB-ĐM'!G12</f>
        <v>5</v>
      </c>
      <c r="E10" s="474">
        <f>'ĐB-ĐM'!D20</f>
        <v>3</v>
      </c>
      <c r="F10" s="499">
        <f>VL!C26</f>
        <v>0.15</v>
      </c>
      <c r="G10" s="513">
        <f>'LƯƠNG 2340'!T10</f>
        <v>5551942.5</v>
      </c>
      <c r="H10" s="512">
        <f>VL!$H$18*GIÁ!F10</f>
        <v>94163.868687874347</v>
      </c>
      <c r="I10" s="512">
        <f>DC!$I$19*GIÁ!F10</f>
        <v>13065.6943971739</v>
      </c>
      <c r="J10" s="512">
        <f>TB!$I$23*GIÁ!F10</f>
        <v>18165.669175447099</v>
      </c>
      <c r="K10" s="527">
        <f>'Nang luong'!$H$8*F10</f>
        <v>75656.198677499982</v>
      </c>
      <c r="L10" s="312"/>
      <c r="M10" s="525">
        <f t="shared" si="2"/>
        <v>860224.23926438217</v>
      </c>
      <c r="N10" s="285"/>
      <c r="O10" s="525">
        <f t="shared" si="0"/>
        <v>6595052.5010269303</v>
      </c>
      <c r="P10" s="285"/>
      <c r="Q10" s="525">
        <f t="shared" si="1"/>
        <v>135000</v>
      </c>
      <c r="R10" s="313"/>
      <c r="S10" s="314"/>
    </row>
    <row r="11" spans="1:19" s="305" customFormat="1" ht="15.75">
      <c r="A11" s="383" t="s">
        <v>7</v>
      </c>
      <c r="B11" s="550" t="s">
        <v>212</v>
      </c>
      <c r="C11" s="550"/>
      <c r="D11" s="550"/>
      <c r="E11" s="550"/>
      <c r="F11" s="550"/>
      <c r="G11" s="289"/>
      <c r="H11" s="316"/>
      <c r="I11" s="316"/>
      <c r="J11" s="316"/>
      <c r="K11" s="316"/>
      <c r="L11" s="288"/>
      <c r="M11" s="288"/>
      <c r="N11" s="288"/>
      <c r="O11" s="285"/>
      <c r="P11" s="285"/>
      <c r="Q11" s="285"/>
      <c r="R11" s="313"/>
      <c r="S11" s="314"/>
    </row>
    <row r="12" spans="1:19">
      <c r="A12" s="554" t="s">
        <v>160</v>
      </c>
      <c r="B12" s="554" t="s">
        <v>85</v>
      </c>
      <c r="C12" s="570" t="s">
        <v>70</v>
      </c>
      <c r="D12" s="570" t="s">
        <v>94</v>
      </c>
      <c r="E12" s="570" t="s">
        <v>91</v>
      </c>
      <c r="F12" s="634" t="s">
        <v>93</v>
      </c>
      <c r="G12" s="570" t="s">
        <v>86</v>
      </c>
      <c r="H12" s="570"/>
      <c r="I12" s="570"/>
      <c r="J12" s="570"/>
      <c r="K12" s="329"/>
      <c r="L12" s="328"/>
      <c r="M12" s="570" t="s">
        <v>87</v>
      </c>
      <c r="N12" s="570"/>
      <c r="O12" s="570" t="s">
        <v>40</v>
      </c>
      <c r="P12" s="570"/>
      <c r="Q12" s="570"/>
      <c r="R12" s="555" t="s">
        <v>50</v>
      </c>
      <c r="S12" s="631"/>
    </row>
    <row r="13" spans="1:19">
      <c r="A13" s="554"/>
      <c r="B13" s="554"/>
      <c r="C13" s="570"/>
      <c r="D13" s="570"/>
      <c r="E13" s="570"/>
      <c r="F13" s="634"/>
      <c r="G13" s="328" t="s">
        <v>88</v>
      </c>
      <c r="H13" s="329" t="s">
        <v>89</v>
      </c>
      <c r="I13" s="329" t="s">
        <v>90</v>
      </c>
      <c r="J13" s="329" t="s">
        <v>95</v>
      </c>
      <c r="K13" s="329"/>
      <c r="L13" s="328"/>
      <c r="M13" s="328" t="s">
        <v>47</v>
      </c>
      <c r="N13" s="328" t="s">
        <v>48</v>
      </c>
      <c r="O13" s="526" t="s">
        <v>44</v>
      </c>
      <c r="P13" s="328" t="s">
        <v>45</v>
      </c>
      <c r="Q13" s="328" t="s">
        <v>92</v>
      </c>
      <c r="R13" s="632"/>
      <c r="S13" s="633"/>
    </row>
    <row r="14" spans="1:19" ht="31.5">
      <c r="A14" s="353">
        <v>1</v>
      </c>
      <c r="B14" s="365" t="s">
        <v>244</v>
      </c>
      <c r="C14" s="498" t="s">
        <v>203</v>
      </c>
      <c r="D14" s="142">
        <f>'ĐB-ĐM'!G27</f>
        <v>5</v>
      </c>
      <c r="E14" s="142">
        <f>'ĐB-ĐM'!D32</f>
        <v>5</v>
      </c>
      <c r="F14" s="501">
        <f>VL!C46</f>
        <v>1</v>
      </c>
      <c r="G14" s="330">
        <f>'LƯƠNG 2340'!T59</f>
        <v>10225485</v>
      </c>
      <c r="H14" s="331">
        <f>VL!G43</f>
        <v>31402.892023481785</v>
      </c>
      <c r="I14" s="331">
        <f>DC!H36</f>
        <v>22936.441354229813</v>
      </c>
      <c r="J14" s="331">
        <f>TB!H42</f>
        <v>1377464.2458333333</v>
      </c>
      <c r="K14" s="331">
        <f>'Nang luong'!G15</f>
        <v>5323.8842999999997</v>
      </c>
      <c r="L14" s="330">
        <f>'Nhien lieu'!F16</f>
        <v>983974.79999999993</v>
      </c>
      <c r="M14" s="514">
        <f>(G14+H14+I14+K14+L14)*$M$2</f>
        <v>2253824.6035355423</v>
      </c>
      <c r="N14" s="385"/>
      <c r="O14" s="525">
        <f t="shared" ref="O14:O16" si="3">G14+H14+I14+K14+L14+M14</f>
        <v>13522947.621213254</v>
      </c>
      <c r="P14" s="332"/>
      <c r="Q14" s="514">
        <f t="shared" ref="Q14:Q16" si="4">2340000*0.1/26*D14*E14</f>
        <v>225000</v>
      </c>
      <c r="R14" s="310" t="s">
        <v>46</v>
      </c>
      <c r="S14" s="310" t="s">
        <v>195</v>
      </c>
    </row>
    <row r="15" spans="1:19" s="141" customFormat="1" ht="47.25">
      <c r="A15" s="353">
        <v>2</v>
      </c>
      <c r="B15" s="365" t="s">
        <v>245</v>
      </c>
      <c r="C15" s="498" t="s">
        <v>203</v>
      </c>
      <c r="D15" s="142">
        <f>'ĐB-ĐM'!G28</f>
        <v>4</v>
      </c>
      <c r="E15" s="142">
        <f>'ĐB-ĐM'!D33</f>
        <v>3</v>
      </c>
      <c r="F15" s="501">
        <f>VL!C47</f>
        <v>0.5</v>
      </c>
      <c r="G15" s="330">
        <f>'LƯƠNG 2340'!T60</f>
        <v>4551592.6846153848</v>
      </c>
      <c r="H15" s="389">
        <f>VL!$H$43*GIÁ!F15</f>
        <v>158138.3618481452</v>
      </c>
      <c r="I15" s="390">
        <f>DC!$I$36*GIÁ!F15</f>
        <v>5545.4077439654357</v>
      </c>
      <c r="J15" s="389">
        <f>TB!$I$42*GIÁ!F15</f>
        <v>18579.40310906414</v>
      </c>
      <c r="K15" s="333">
        <f>'Nang luong'!$H$15*GIÁ!F15</f>
        <v>75400.567725000015</v>
      </c>
      <c r="L15" s="334"/>
      <c r="M15" s="514">
        <f>(G15+H15+I15+K15+L15)*$N$2</f>
        <v>718601.55328987422</v>
      </c>
      <c r="N15" s="388"/>
      <c r="O15" s="525">
        <f t="shared" si="3"/>
        <v>5509278.5752223693</v>
      </c>
      <c r="P15" s="195"/>
      <c r="Q15" s="514">
        <f t="shared" si="4"/>
        <v>108000</v>
      </c>
      <c r="R15" s="391"/>
      <c r="S15" s="391"/>
    </row>
    <row r="16" spans="1:19" s="141" customFormat="1" ht="47.25">
      <c r="A16" s="353">
        <v>3</v>
      </c>
      <c r="B16" s="365" t="s">
        <v>246</v>
      </c>
      <c r="C16" s="498" t="s">
        <v>203</v>
      </c>
      <c r="D16" s="142">
        <f>'ĐB-ĐM'!G29</f>
        <v>4</v>
      </c>
      <c r="E16" s="142">
        <f>'ĐB-ĐM'!D34</f>
        <v>3</v>
      </c>
      <c r="F16" s="501">
        <f>VL!C48</f>
        <v>0.5</v>
      </c>
      <c r="G16" s="330">
        <f>'LƯƠNG 2340'!T61</f>
        <v>4551592.6846153848</v>
      </c>
      <c r="H16" s="389">
        <f>VL!$H$43*GIÁ!F16</f>
        <v>158138.3618481452</v>
      </c>
      <c r="I16" s="390">
        <f>DC!$I$36*GIÁ!F16</f>
        <v>5545.4077439654357</v>
      </c>
      <c r="J16" s="389">
        <f>TB!$I$42*GIÁ!F16</f>
        <v>18579.40310906414</v>
      </c>
      <c r="K16" s="333">
        <f>'Nang luong'!$H$15*GIÁ!F16</f>
        <v>75400.567725000015</v>
      </c>
      <c r="L16" s="335"/>
      <c r="M16" s="514">
        <f t="shared" ref="M16" si="5">(G16+H16+I16+K16+L16)*$N$2</f>
        <v>718601.55328987422</v>
      </c>
      <c r="N16" s="386"/>
      <c r="O16" s="525">
        <f t="shared" si="3"/>
        <v>5509278.5752223693</v>
      </c>
      <c r="P16" s="336"/>
      <c r="Q16" s="514">
        <f t="shared" si="4"/>
        <v>108000</v>
      </c>
      <c r="R16" s="387"/>
      <c r="S16" s="387"/>
    </row>
    <row r="17" spans="1:19">
      <c r="A17" s="180"/>
      <c r="B17" s="213"/>
      <c r="C17" s="154"/>
      <c r="D17" s="155"/>
      <c r="E17" s="155"/>
      <c r="F17" s="155"/>
      <c r="G17" s="155"/>
      <c r="H17" s="261"/>
      <c r="I17" s="261"/>
      <c r="J17" s="261"/>
      <c r="K17" s="261"/>
      <c r="L17" s="155"/>
      <c r="M17" s="286"/>
      <c r="N17" s="286"/>
      <c r="O17" s="285"/>
      <c r="Q17" s="305"/>
    </row>
    <row r="18" spans="1:19" s="143" customFormat="1" ht="15.75">
      <c r="A18" s="383" t="s">
        <v>9</v>
      </c>
      <c r="B18" s="550" t="s">
        <v>207</v>
      </c>
      <c r="C18" s="550"/>
      <c r="D18" s="550"/>
      <c r="E18" s="550"/>
      <c r="F18" s="550"/>
      <c r="G18" s="210"/>
      <c r="H18" s="281"/>
      <c r="I18" s="209"/>
      <c r="J18" s="281"/>
      <c r="K18" s="281"/>
      <c r="L18" s="207"/>
      <c r="M18" s="288"/>
      <c r="N18" s="288"/>
      <c r="O18" s="285"/>
      <c r="P18" s="285"/>
      <c r="Q18" s="285"/>
      <c r="R18" s="158"/>
      <c r="S18" s="160"/>
    </row>
    <row r="19" spans="1:19" s="143" customFormat="1" ht="18.75">
      <c r="A19" s="172"/>
      <c r="B19" s="214"/>
      <c r="C19" s="211"/>
      <c r="D19" s="211"/>
      <c r="E19" s="155"/>
      <c r="F19" s="184"/>
      <c r="G19" s="184"/>
      <c r="H19" s="282"/>
      <c r="I19" s="282"/>
      <c r="J19" s="282"/>
      <c r="K19" s="282"/>
      <c r="L19" s="184"/>
      <c r="M19" s="287"/>
      <c r="N19" s="287"/>
      <c r="O19" s="318"/>
      <c r="P19" s="287"/>
      <c r="Q19" s="287"/>
    </row>
    <row r="20" spans="1:19">
      <c r="A20" s="573" t="s">
        <v>160</v>
      </c>
      <c r="B20" s="573" t="s">
        <v>85</v>
      </c>
      <c r="C20" s="575" t="s">
        <v>70</v>
      </c>
      <c r="D20" s="575" t="s">
        <v>94</v>
      </c>
      <c r="E20" s="575" t="s">
        <v>91</v>
      </c>
      <c r="F20" s="630" t="s">
        <v>93</v>
      </c>
      <c r="G20" s="575" t="s">
        <v>86</v>
      </c>
      <c r="H20" s="575"/>
      <c r="I20" s="575"/>
      <c r="J20" s="575"/>
      <c r="K20" s="278"/>
      <c r="L20" s="187"/>
      <c r="M20" s="570" t="s">
        <v>87</v>
      </c>
      <c r="N20" s="570"/>
      <c r="O20" s="575" t="s">
        <v>40</v>
      </c>
      <c r="P20" s="575"/>
      <c r="Q20" s="575"/>
      <c r="R20" s="580" t="s">
        <v>50</v>
      </c>
      <c r="S20" s="626"/>
    </row>
    <row r="21" spans="1:19">
      <c r="A21" s="573"/>
      <c r="B21" s="573"/>
      <c r="C21" s="575"/>
      <c r="D21" s="575"/>
      <c r="E21" s="575"/>
      <c r="F21" s="630"/>
      <c r="G21" s="187" t="s">
        <v>88</v>
      </c>
      <c r="H21" s="278" t="s">
        <v>89</v>
      </c>
      <c r="I21" s="278" t="s">
        <v>90</v>
      </c>
      <c r="J21" s="278" t="s">
        <v>95</v>
      </c>
      <c r="K21" s="278"/>
      <c r="L21" s="187"/>
      <c r="M21" s="328" t="s">
        <v>47</v>
      </c>
      <c r="N21" s="328" t="s">
        <v>48</v>
      </c>
      <c r="O21" s="526" t="s">
        <v>44</v>
      </c>
      <c r="P21" s="328" t="s">
        <v>45</v>
      </c>
      <c r="Q21" s="328" t="s">
        <v>92</v>
      </c>
      <c r="R21" s="627"/>
      <c r="S21" s="628"/>
    </row>
    <row r="22" spans="1:19" ht="15.75">
      <c r="A22" s="353">
        <v>1</v>
      </c>
      <c r="B22" s="345" t="s">
        <v>247</v>
      </c>
      <c r="C22" s="154" t="s">
        <v>287</v>
      </c>
      <c r="D22" s="155">
        <f>'ĐB-ĐM'!G40</f>
        <v>1</v>
      </c>
      <c r="E22" s="155">
        <f>'ĐB-ĐM'!D47</f>
        <v>1</v>
      </c>
      <c r="F22" s="502">
        <f>VL!C71</f>
        <v>0.33</v>
      </c>
      <c r="G22" s="155">
        <f>'LƯƠNG 2340'!T96</f>
        <v>333450</v>
      </c>
      <c r="H22" s="280">
        <f>VL!$H$66*GIÁ!F22</f>
        <v>95542.342453038975</v>
      </c>
      <c r="I22" s="280">
        <f>DC!$I$54*GIÁ!F22</f>
        <v>2108.3014601654536</v>
      </c>
      <c r="J22" s="279">
        <f>TB!$I$64*GIÁ!F22</f>
        <v>3365.7527980796162</v>
      </c>
      <c r="K22" s="279">
        <f>'Nang luong'!$H$22*GIÁ!F22</f>
        <v>12890.771759250003</v>
      </c>
      <c r="L22" s="206"/>
      <c r="M22" s="514">
        <f>(G22+H22+I22+K22+L22)*$N$2</f>
        <v>66598.712350868169</v>
      </c>
      <c r="N22" s="385"/>
      <c r="O22" s="525">
        <f>G22+H22+I22+K22+L22+M22</f>
        <v>510590.12802332261</v>
      </c>
      <c r="P22" s="286"/>
      <c r="Q22" s="514">
        <f t="shared" ref="Q22:Q25" si="6">2340000*0.1/26*D22*E22</f>
        <v>9000</v>
      </c>
      <c r="R22" s="150" t="s">
        <v>46</v>
      </c>
      <c r="S22" s="150" t="s">
        <v>195</v>
      </c>
    </row>
    <row r="23" spans="1:19" ht="15.75">
      <c r="A23" s="353">
        <v>2</v>
      </c>
      <c r="B23" s="345" t="s">
        <v>248</v>
      </c>
      <c r="C23" s="154" t="s">
        <v>287</v>
      </c>
      <c r="D23" s="155">
        <f>'ĐB-ĐM'!G41</f>
        <v>3</v>
      </c>
      <c r="E23" s="155">
        <f>'ĐB-ĐM'!D48</f>
        <v>2</v>
      </c>
      <c r="F23" s="502">
        <f>VL!C72</f>
        <v>1</v>
      </c>
      <c r="G23" s="155">
        <f>'LƯƠNG 2340'!T97</f>
        <v>2318958</v>
      </c>
      <c r="H23" s="280">
        <f>VL!G66</f>
        <v>37649.850318218625</v>
      </c>
      <c r="I23" s="209">
        <f>DC!H54</f>
        <v>5540.8530571992114</v>
      </c>
      <c r="J23" s="280">
        <f>TB!H64</f>
        <v>537132.24107142852</v>
      </c>
      <c r="K23" s="280">
        <f>'Nang luong'!G22</f>
        <v>1267.5915</v>
      </c>
      <c r="L23" s="208">
        <f>'Nhien lieu'!F23</f>
        <v>393589.92</v>
      </c>
      <c r="M23" s="514">
        <f>(G23+H23+I23+K23+L23)*$M$2</f>
        <v>551401.24297508353</v>
      </c>
      <c r="N23" s="288"/>
      <c r="O23" s="525">
        <f t="shared" ref="O23:O25" si="7">G23+H23+I23+K23+L23+M23</f>
        <v>3308407.4578505014</v>
      </c>
      <c r="P23" s="285"/>
      <c r="Q23" s="514">
        <f t="shared" si="6"/>
        <v>54000</v>
      </c>
      <c r="R23" s="163"/>
      <c r="S23" s="164"/>
    </row>
    <row r="24" spans="1:19" ht="31.5">
      <c r="A24" s="353">
        <v>3</v>
      </c>
      <c r="B24" s="345" t="s">
        <v>249</v>
      </c>
      <c r="C24" s="154" t="s">
        <v>287</v>
      </c>
      <c r="D24" s="155">
        <f>'ĐB-ĐM'!G42</f>
        <v>2</v>
      </c>
      <c r="E24" s="155">
        <f>'ĐB-ĐM'!D49</f>
        <v>1</v>
      </c>
      <c r="F24" s="502">
        <f>VL!C73</f>
        <v>0.34</v>
      </c>
      <c r="G24" s="155">
        <f>'LƯƠNG 2340'!T98</f>
        <v>703579.5</v>
      </c>
      <c r="H24" s="280">
        <f>VL!$H$66*GIÁ!F24</f>
        <v>98437.564951615917</v>
      </c>
      <c r="I24" s="280">
        <f>DC!$I$54*GIÁ!F24</f>
        <v>2172.1893832007704</v>
      </c>
      <c r="J24" s="279">
        <f>TB!$I$64*GIÁ!F24</f>
        <v>3467.7453071123323</v>
      </c>
      <c r="K24" s="279">
        <f>'Nang luong'!$H$22*GIÁ!F24</f>
        <v>13281.401206500004</v>
      </c>
      <c r="L24" s="206"/>
      <c r="M24" s="514">
        <f t="shared" ref="M24:M25" si="8">(G24+H24+I24+K24+L24)*$N$2</f>
        <v>122620.59833119749</v>
      </c>
      <c r="N24" s="386"/>
      <c r="O24" s="525">
        <f t="shared" si="7"/>
        <v>940091.25387251412</v>
      </c>
      <c r="P24" s="290"/>
      <c r="Q24" s="514">
        <f t="shared" si="6"/>
        <v>18000</v>
      </c>
      <c r="R24" s="144"/>
      <c r="S24" s="141"/>
    </row>
    <row r="25" spans="1:19" ht="31.5">
      <c r="A25" s="353">
        <v>4</v>
      </c>
      <c r="B25" s="345" t="s">
        <v>250</v>
      </c>
      <c r="C25" s="154" t="s">
        <v>287</v>
      </c>
      <c r="D25" s="155">
        <f>'ĐB-ĐM'!G43</f>
        <v>1</v>
      </c>
      <c r="E25" s="155">
        <f>'ĐB-ĐM'!D50</f>
        <v>1</v>
      </c>
      <c r="F25" s="502">
        <f>VL!C74</f>
        <v>0.33</v>
      </c>
      <c r="G25" s="155">
        <f>'LƯƠNG 2340'!T99</f>
        <v>333450</v>
      </c>
      <c r="H25" s="280">
        <f>VL!$H$66*GIÁ!F25</f>
        <v>95542.342453038975</v>
      </c>
      <c r="I25" s="280">
        <f>DC!$I$54*GIÁ!F25</f>
        <v>2108.3014601654536</v>
      </c>
      <c r="J25" s="279">
        <f>TB!$I$64*GIÁ!F25</f>
        <v>3365.7527980796162</v>
      </c>
      <c r="K25" s="279">
        <f>'Nang luong'!$H$22*GIÁ!F25</f>
        <v>12890.771759250003</v>
      </c>
      <c r="L25" s="207"/>
      <c r="M25" s="514">
        <f t="shared" si="8"/>
        <v>66598.712350868169</v>
      </c>
      <c r="N25" s="288"/>
      <c r="O25" s="525">
        <f t="shared" si="7"/>
        <v>510590.12802332261</v>
      </c>
      <c r="P25" s="285"/>
      <c r="Q25" s="514">
        <f t="shared" si="6"/>
        <v>9000</v>
      </c>
      <c r="R25" s="163"/>
      <c r="S25" s="164"/>
    </row>
    <row r="26" spans="1:19">
      <c r="A26" s="161"/>
      <c r="B26" s="156"/>
      <c r="C26" s="156"/>
      <c r="D26" s="157"/>
      <c r="E26" s="157"/>
      <c r="F26" s="157"/>
      <c r="G26" s="157"/>
      <c r="H26" s="283"/>
      <c r="I26" s="283"/>
      <c r="J26" s="283"/>
      <c r="K26" s="283"/>
      <c r="L26" s="157"/>
      <c r="M26" s="337"/>
      <c r="N26" s="337"/>
      <c r="O26" s="531"/>
      <c r="P26" s="337"/>
      <c r="Q26" s="337"/>
      <c r="R26" s="142"/>
    </row>
  </sheetData>
  <autoFilter ref="A3:S16" xr:uid="{00000000-0009-0000-0000-000010000000}">
    <filterColumn colId="6" showButton="0"/>
    <filterColumn colId="7" showButton="0"/>
    <filterColumn colId="8" showButton="0"/>
    <filterColumn colId="12" showButton="0"/>
    <filterColumn colId="14" showButton="0"/>
    <filterColumn colId="15" showButton="0"/>
    <filterColumn colId="17" showButton="0"/>
    <filterColumn colId="18" showButton="0"/>
  </autoFilter>
  <mergeCells count="37">
    <mergeCell ref="A3:A4"/>
    <mergeCell ref="B3:B4"/>
    <mergeCell ref="C3:C4"/>
    <mergeCell ref="D3:D4"/>
    <mergeCell ref="A20:A21"/>
    <mergeCell ref="B20:B21"/>
    <mergeCell ref="C20:C21"/>
    <mergeCell ref="D20:D21"/>
    <mergeCell ref="A12:A13"/>
    <mergeCell ref="B12:B13"/>
    <mergeCell ref="C12:C13"/>
    <mergeCell ref="R3:S3"/>
    <mergeCell ref="R4:S4"/>
    <mergeCell ref="E3:E4"/>
    <mergeCell ref="F3:F4"/>
    <mergeCell ref="G3:J3"/>
    <mergeCell ref="E12:E13"/>
    <mergeCell ref="F12:F13"/>
    <mergeCell ref="G12:J12"/>
    <mergeCell ref="M12:N12"/>
    <mergeCell ref="O3:Q3"/>
    <mergeCell ref="R20:S20"/>
    <mergeCell ref="R21:S21"/>
    <mergeCell ref="B1:H1"/>
    <mergeCell ref="O12:Q12"/>
    <mergeCell ref="M3:N3"/>
    <mergeCell ref="O20:Q20"/>
    <mergeCell ref="B18:F18"/>
    <mergeCell ref="B2:F2"/>
    <mergeCell ref="B11:F11"/>
    <mergeCell ref="E20:E21"/>
    <mergeCell ref="F20:F21"/>
    <mergeCell ref="G20:J20"/>
    <mergeCell ref="M20:N20"/>
    <mergeCell ref="R12:S12"/>
    <mergeCell ref="R13:S13"/>
    <mergeCell ref="D12:D13"/>
  </mergeCells>
  <phoneticPr fontId="2" type="noConversion"/>
  <pageMargins left="0.75" right="0.75" top="1" bottom="1" header="0.5" footer="0.5"/>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4:N20"/>
  <sheetViews>
    <sheetView topLeftCell="A5" zoomScale="94" zoomScaleNormal="94" workbookViewId="0">
      <selection activeCell="P10" sqref="P10"/>
    </sheetView>
  </sheetViews>
  <sheetFormatPr defaultRowHeight="12.75"/>
  <cols>
    <col min="1" max="1" width="9.28515625" bestFit="1" customWidth="1"/>
    <col min="2" max="2" width="32.28515625" customWidth="1"/>
    <col min="4" max="4" width="14.28515625" bestFit="1" customWidth="1"/>
    <col min="5" max="5" width="12.5703125" hidden="1" customWidth="1"/>
    <col min="6" max="6" width="14" hidden="1" customWidth="1"/>
    <col min="7" max="7" width="14" customWidth="1"/>
    <col min="8" max="9" width="9.28515625" bestFit="1" customWidth="1"/>
    <col min="10" max="10" width="16.5703125" customWidth="1"/>
    <col min="11" max="11" width="16.7109375" customWidth="1"/>
    <col min="12" max="12" width="9.28515625" bestFit="1" customWidth="1"/>
    <col min="13" max="13" width="17.28515625" customWidth="1"/>
    <col min="14" max="14" width="20.5703125" customWidth="1"/>
  </cols>
  <sheetData>
    <row r="4" spans="1:14" ht="15.75">
      <c r="A4" s="542" t="s">
        <v>145</v>
      </c>
      <c r="B4" s="636" t="s">
        <v>213</v>
      </c>
      <c r="C4" s="636"/>
      <c r="D4" s="509"/>
      <c r="E4" s="509"/>
      <c r="F4" s="509"/>
      <c r="G4" s="639" t="s">
        <v>364</v>
      </c>
      <c r="H4" s="640"/>
      <c r="I4" s="640"/>
      <c r="J4" s="552"/>
      <c r="K4" s="637" t="s">
        <v>370</v>
      </c>
      <c r="L4" s="637" t="s">
        <v>363</v>
      </c>
      <c r="M4" s="637" t="s">
        <v>372</v>
      </c>
      <c r="N4" s="637" t="s">
        <v>373</v>
      </c>
    </row>
    <row r="5" spans="1:14" ht="81.75">
      <c r="A5" s="407" t="s">
        <v>160</v>
      </c>
      <c r="B5" s="407" t="s">
        <v>85</v>
      </c>
      <c r="C5" s="406" t="s">
        <v>70</v>
      </c>
      <c r="D5" s="536" t="s">
        <v>362</v>
      </c>
      <c r="E5" s="508" t="s">
        <v>363</v>
      </c>
      <c r="F5" s="508" t="s">
        <v>155</v>
      </c>
      <c r="G5" s="536" t="s">
        <v>380</v>
      </c>
      <c r="H5" s="536" t="s">
        <v>367</v>
      </c>
      <c r="I5" s="536" t="s">
        <v>368</v>
      </c>
      <c r="J5" s="536" t="s">
        <v>369</v>
      </c>
      <c r="K5" s="638"/>
      <c r="L5" s="638"/>
      <c r="M5" s="638"/>
      <c r="N5" s="638"/>
    </row>
    <row r="6" spans="1:14" ht="31.5">
      <c r="A6" s="218">
        <v>1</v>
      </c>
      <c r="B6" s="365" t="s">
        <v>197</v>
      </c>
      <c r="C6" s="541" t="s">
        <v>203</v>
      </c>
      <c r="D6" s="404">
        <f>GIÁ!O5</f>
        <v>3788070.4010269297</v>
      </c>
      <c r="E6" s="510">
        <v>265.44</v>
      </c>
      <c r="F6" s="543">
        <f>D6*E6/100</f>
        <v>10055054.072485883</v>
      </c>
      <c r="G6" s="543">
        <v>1.3</v>
      </c>
      <c r="H6" s="535">
        <v>2</v>
      </c>
      <c r="I6" s="47">
        <v>1.8</v>
      </c>
      <c r="J6" s="543">
        <f>(1+G6-1+I6-1)*H6</f>
        <v>4.1999999999999993</v>
      </c>
      <c r="K6" s="404">
        <f>D6*J6</f>
        <v>15909895.684313102</v>
      </c>
      <c r="L6" s="510">
        <v>265.44</v>
      </c>
      <c r="M6" s="543">
        <f>K6*L6/100</f>
        <v>42231227.104440697</v>
      </c>
      <c r="N6" s="404">
        <v>20286292</v>
      </c>
    </row>
    <row r="7" spans="1:14" ht="47.25">
      <c r="A7" s="218">
        <v>2</v>
      </c>
      <c r="B7" s="365" t="s">
        <v>198</v>
      </c>
      <c r="C7" s="541" t="s">
        <v>203</v>
      </c>
      <c r="D7" s="404">
        <f>GIÁ!O6</f>
        <v>20835529.197555155</v>
      </c>
      <c r="E7" s="510">
        <v>265.44</v>
      </c>
      <c r="F7" s="543">
        <f t="shared" ref="F7:F11" si="0">D7*E7/100</f>
        <v>55305828.701990403</v>
      </c>
      <c r="G7" s="543">
        <v>1.3</v>
      </c>
      <c r="H7" s="535">
        <v>2</v>
      </c>
      <c r="I7" s="47">
        <v>1.8</v>
      </c>
      <c r="J7" s="543">
        <f t="shared" ref="J7:J11" si="1">(1+G7-1+I7-1)*H7</f>
        <v>4.1999999999999993</v>
      </c>
      <c r="K7" s="404">
        <f t="shared" ref="K7:K11" si="2">D7*J7</f>
        <v>87509222.62973164</v>
      </c>
      <c r="L7" s="510">
        <v>265.44</v>
      </c>
      <c r="M7" s="543">
        <f t="shared" ref="M7:M11" si="3">K7*L7/100</f>
        <v>232284480.54835969</v>
      </c>
      <c r="N7" s="404">
        <v>858861792</v>
      </c>
    </row>
    <row r="8" spans="1:14" ht="31.5">
      <c r="A8" s="218">
        <v>3</v>
      </c>
      <c r="B8" s="365" t="s">
        <v>199</v>
      </c>
      <c r="C8" s="541" t="s">
        <v>203</v>
      </c>
      <c r="D8" s="404">
        <f>GIÁ!O7</f>
        <v>8793403.3347025737</v>
      </c>
      <c r="E8" s="510">
        <v>265.44</v>
      </c>
      <c r="F8" s="543">
        <f t="shared" si="0"/>
        <v>23341209.811634511</v>
      </c>
      <c r="G8" s="543">
        <v>1.3</v>
      </c>
      <c r="H8" s="535">
        <v>2</v>
      </c>
      <c r="I8" s="47">
        <v>1.8</v>
      </c>
      <c r="J8" s="543">
        <f t="shared" si="1"/>
        <v>4.1999999999999993</v>
      </c>
      <c r="K8" s="404">
        <f t="shared" si="2"/>
        <v>36932294.005750805</v>
      </c>
      <c r="L8" s="510">
        <v>265.44</v>
      </c>
      <c r="M8" s="543">
        <f t="shared" si="3"/>
        <v>98033081.208864942</v>
      </c>
      <c r="N8" s="404">
        <v>157785990</v>
      </c>
    </row>
    <row r="9" spans="1:14" ht="47.25">
      <c r="A9" s="218">
        <v>4</v>
      </c>
      <c r="B9" s="365" t="s">
        <v>200</v>
      </c>
      <c r="C9" s="541" t="s">
        <v>203</v>
      </c>
      <c r="D9" s="404">
        <f>GIÁ!O8</f>
        <v>10977732.926643088</v>
      </c>
      <c r="E9" s="510">
        <v>265.44</v>
      </c>
      <c r="F9" s="543">
        <f t="shared" si="0"/>
        <v>29139294.280481413</v>
      </c>
      <c r="G9" s="543">
        <v>1.3</v>
      </c>
      <c r="H9" s="535">
        <v>2</v>
      </c>
      <c r="I9" s="47">
        <v>1.8</v>
      </c>
      <c r="J9" s="543">
        <f t="shared" si="1"/>
        <v>4.1999999999999993</v>
      </c>
      <c r="K9" s="404">
        <f t="shared" si="2"/>
        <v>46106478.291900963</v>
      </c>
      <c r="L9" s="510">
        <v>265.44</v>
      </c>
      <c r="M9" s="543">
        <f t="shared" si="3"/>
        <v>122385035.9780219</v>
      </c>
      <c r="N9" s="404">
        <v>253485312</v>
      </c>
    </row>
    <row r="10" spans="1:14" ht="47.25">
      <c r="A10" s="218">
        <v>5</v>
      </c>
      <c r="B10" s="365" t="s">
        <v>201</v>
      </c>
      <c r="C10" s="541" t="s">
        <v>203</v>
      </c>
      <c r="D10" s="404">
        <f>GIÁ!O9</f>
        <v>12069897.722613346</v>
      </c>
      <c r="E10" s="510">
        <v>265.44</v>
      </c>
      <c r="F10" s="543">
        <f t="shared" si="0"/>
        <v>32038336.514904868</v>
      </c>
      <c r="G10" s="543">
        <v>1.3</v>
      </c>
      <c r="H10" s="535">
        <v>2</v>
      </c>
      <c r="I10" s="47">
        <v>1.8</v>
      </c>
      <c r="J10" s="543">
        <f t="shared" si="1"/>
        <v>4.1999999999999993</v>
      </c>
      <c r="K10" s="404">
        <f t="shared" si="2"/>
        <v>50693570.434976041</v>
      </c>
      <c r="L10" s="510">
        <v>265.44</v>
      </c>
      <c r="M10" s="543">
        <f t="shared" si="3"/>
        <v>134561013.36260042</v>
      </c>
      <c r="N10" s="404"/>
    </row>
    <row r="11" spans="1:14" ht="94.5">
      <c r="A11" s="218">
        <v>6</v>
      </c>
      <c r="B11" s="365" t="s">
        <v>202</v>
      </c>
      <c r="C11" s="541" t="s">
        <v>203</v>
      </c>
      <c r="D11" s="404">
        <f>GIÁ!O10</f>
        <v>6595052.5010269303</v>
      </c>
      <c r="E11" s="510">
        <v>265.44</v>
      </c>
      <c r="F11" s="543">
        <f t="shared" si="0"/>
        <v>17505907.358725883</v>
      </c>
      <c r="G11" s="543">
        <v>1.3</v>
      </c>
      <c r="H11" s="535">
        <v>2</v>
      </c>
      <c r="I11" s="47">
        <v>1.8</v>
      </c>
      <c r="J11" s="543">
        <f t="shared" si="1"/>
        <v>4.1999999999999993</v>
      </c>
      <c r="K11" s="404">
        <f t="shared" si="2"/>
        <v>27699220.504313104</v>
      </c>
      <c r="L11" s="510">
        <v>265.44</v>
      </c>
      <c r="M11" s="543">
        <f t="shared" si="3"/>
        <v>73524810.906648695</v>
      </c>
      <c r="N11" s="510"/>
    </row>
    <row r="12" spans="1:14" ht="47.25">
      <c r="A12" s="510"/>
      <c r="B12" s="510"/>
      <c r="C12" s="510"/>
      <c r="D12" s="510"/>
      <c r="E12" s="510"/>
      <c r="F12" s="510"/>
      <c r="G12" s="365" t="s">
        <v>371</v>
      </c>
      <c r="H12" s="365" t="s">
        <v>365</v>
      </c>
      <c r="I12" s="365" t="s">
        <v>366</v>
      </c>
      <c r="J12" s="510"/>
      <c r="K12" s="544">
        <f>SUM(K6:K11)</f>
        <v>264850681.55098566</v>
      </c>
      <c r="L12" s="510"/>
      <c r="M12" s="544">
        <f>SUM(M6:M11)</f>
        <v>703019649.10893631</v>
      </c>
      <c r="N12" s="544">
        <f>SUM(N6:N11)</f>
        <v>1290419386</v>
      </c>
    </row>
    <row r="13" spans="1:14" ht="15.75">
      <c r="G13" s="539"/>
      <c r="H13" s="540"/>
      <c r="I13" s="540"/>
      <c r="J13" s="539"/>
      <c r="M13" s="545">
        <f>M12/N12</f>
        <v>0.54479935495089993</v>
      </c>
    </row>
    <row r="14" spans="1:14" ht="15.75">
      <c r="G14" s="539"/>
      <c r="H14" s="540"/>
      <c r="I14" s="540"/>
      <c r="J14" s="539"/>
    </row>
    <row r="15" spans="1:14" ht="37.5">
      <c r="B15" s="538" t="s">
        <v>374</v>
      </c>
      <c r="G15" s="539"/>
      <c r="H15" s="540"/>
      <c r="I15" s="540"/>
      <c r="J15" s="539"/>
    </row>
    <row r="16" spans="1:14" ht="56.25">
      <c r="B16" s="537" t="s">
        <v>375</v>
      </c>
    </row>
    <row r="17" spans="2:2" ht="37.5">
      <c r="B17" s="537" t="s">
        <v>376</v>
      </c>
    </row>
    <row r="18" spans="2:2" ht="93.75">
      <c r="B18" s="537" t="s">
        <v>377</v>
      </c>
    </row>
    <row r="19" spans="2:2" ht="56.25">
      <c r="B19" s="537" t="s">
        <v>378</v>
      </c>
    </row>
    <row r="20" spans="2:2" ht="93.75">
      <c r="B20" s="537" t="s">
        <v>379</v>
      </c>
    </row>
  </sheetData>
  <mergeCells count="6">
    <mergeCell ref="B4:C4"/>
    <mergeCell ref="N4:N5"/>
    <mergeCell ref="G4:J4"/>
    <mergeCell ref="K4:K5"/>
    <mergeCell ref="L4:L5"/>
    <mergeCell ref="M4:M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3</vt:i4>
      </vt:variant>
    </vt:vector>
  </HeadingPairs>
  <TitlesOfParts>
    <vt:vector size="20" baseType="lpstr">
      <vt:lpstr>LƯƠNG TT &amp;  PC</vt:lpstr>
      <vt:lpstr>VL_GOC</vt:lpstr>
      <vt:lpstr>CC_GOC</vt:lpstr>
      <vt:lpstr>TB_GOC</vt:lpstr>
      <vt:lpstr>HSLƯƠNG</vt:lpstr>
      <vt:lpstr>ĐB-ĐM</vt:lpstr>
      <vt:lpstr>Chi tiet lap danh muc</vt:lpstr>
      <vt:lpstr>Chi tiet lap Phuong an</vt:lpstr>
      <vt:lpstr>Chi tiet thi cong</vt:lpstr>
      <vt:lpstr>VL</vt:lpstr>
      <vt:lpstr>DC</vt:lpstr>
      <vt:lpstr>TB</vt:lpstr>
      <vt:lpstr>Nang luong</vt:lpstr>
      <vt:lpstr>Nhien lieu</vt:lpstr>
      <vt:lpstr>LƯƠNG 2340</vt:lpstr>
      <vt:lpstr>GIÁ</vt:lpstr>
      <vt:lpstr>Ap dung nhiem vu</vt:lpstr>
      <vt:lpstr>'ĐB-ĐM'!_Toc244520173</vt:lpstr>
      <vt:lpstr>'ĐB-ĐM'!_Toc256599166</vt:lpstr>
      <vt:lpstr>CC_GOC!Print_Titles</vt:lpstr>
    </vt:vector>
  </TitlesOfParts>
  <Company>DWRM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Định mức KTKT Quy hoạch phân bổ tài nguyên nước mặt</dc:title>
  <dc:creator>HOÀI AN</dc:creator>
  <cp:lastModifiedBy>dfhnfgj</cp:lastModifiedBy>
  <cp:lastPrinted>2024-02-29T01:44:35Z</cp:lastPrinted>
  <dcterms:created xsi:type="dcterms:W3CDTF">2009-02-26T07:51:44Z</dcterms:created>
  <dcterms:modified xsi:type="dcterms:W3CDTF">2026-03-10T11:37:11Z</dcterms:modified>
</cp:coreProperties>
</file>